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ilo\Areas\CxPSalud\CARTERA\CARTERAS REVISADAS\REVISIÓN CARTERAS AÑO 2025\6. JUNIO\NIT 830023202_COSMITET LTDA\"/>
    </mc:Choice>
  </mc:AlternateContent>
  <bookViews>
    <workbookView xWindow="0" yWindow="0" windowWidth="20490" windowHeight="8030" activeTab="4"/>
  </bookViews>
  <sheets>
    <sheet name="INFO IPS" sheetId="1" r:id="rId1"/>
    <sheet name="TD" sheetId="6" r:id="rId2"/>
    <sheet name="ESTADO DE CADA FACTURA" sheetId="2" r:id="rId3"/>
    <sheet name="Hoja1" sheetId="7" r:id="rId4"/>
    <sheet name="FOR-CSA-018" sheetId="3" r:id="rId5"/>
    <sheet name="CIRCULAR 030" sheetId="4" r:id="rId6"/>
  </sheets>
  <externalReferences>
    <externalReference r:id="rId7"/>
    <externalReference r:id="rId8"/>
  </externalReferences>
  <definedNames>
    <definedName name="_xlnm._FilterDatabase" localSheetId="2" hidden="1">'ESTADO DE CADA FACTURA'!$A$2:$BB$41</definedName>
    <definedName name="_xlnm._FilterDatabase" localSheetId="0" hidden="1">'INFO IPS'!$D$2:$D$40</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10" r:id="rId9"/>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7" l="1"/>
  <c r="D29" i="7"/>
  <c r="AQ1" i="2" l="1"/>
  <c r="AH7" i="2"/>
  <c r="E7" i="2" l="1"/>
  <c r="F7" i="2" s="1"/>
  <c r="E10" i="2"/>
  <c r="F10" i="2" s="1"/>
  <c r="E11" i="2"/>
  <c r="F11" i="2" s="1"/>
  <c r="E12" i="2"/>
  <c r="F12" i="2" s="1"/>
  <c r="E13" i="2"/>
  <c r="F13" i="2" s="1"/>
  <c r="E3" i="2"/>
  <c r="F3" i="2" s="1"/>
  <c r="E4" i="2"/>
  <c r="F4" i="2" s="1"/>
  <c r="E9" i="2"/>
  <c r="F9" i="2" s="1"/>
  <c r="E5" i="2"/>
  <c r="F5" i="2" s="1"/>
  <c r="E6" i="2"/>
  <c r="F6" i="2" s="1"/>
  <c r="E41" i="2"/>
  <c r="F41" i="2" s="1"/>
  <c r="E8" i="2"/>
  <c r="F8" i="2" s="1"/>
  <c r="E40" i="2"/>
  <c r="F40" i="2" s="1"/>
  <c r="E39" i="2"/>
  <c r="F39" i="2" s="1"/>
  <c r="E38" i="2"/>
  <c r="F38" i="2" s="1"/>
  <c r="E37" i="2"/>
  <c r="F37" i="2" s="1"/>
  <c r="E36" i="2"/>
  <c r="F36" i="2" s="1"/>
  <c r="E35" i="2"/>
  <c r="F35" i="2" s="1"/>
  <c r="E34" i="2"/>
  <c r="F34" i="2" s="1"/>
  <c r="E33" i="2"/>
  <c r="F33" i="2" s="1"/>
  <c r="E14" i="2"/>
  <c r="F14" i="2" s="1"/>
  <c r="E32" i="2"/>
  <c r="F32" i="2" s="1"/>
  <c r="E15" i="2"/>
  <c r="F15" i="2" s="1"/>
  <c r="E16" i="2"/>
  <c r="F16" i="2" s="1"/>
  <c r="E30" i="2"/>
  <c r="F30" i="2" s="1"/>
  <c r="E31" i="2"/>
  <c r="F31" i="2" s="1"/>
  <c r="E29" i="2"/>
  <c r="F29" i="2" s="1"/>
  <c r="E28" i="2"/>
  <c r="F28" i="2" s="1"/>
  <c r="E27" i="2"/>
  <c r="F27" i="2" s="1"/>
  <c r="E26" i="2"/>
  <c r="F26" i="2" s="1"/>
  <c r="E23" i="2"/>
  <c r="F23" i="2" s="1"/>
  <c r="E25" i="2"/>
  <c r="F25" i="2" s="1"/>
  <c r="E22" i="2"/>
  <c r="F22" i="2" s="1"/>
  <c r="E20" i="2"/>
  <c r="F20" i="2" s="1"/>
  <c r="E24" i="2"/>
  <c r="F24" i="2" s="1"/>
  <c r="E21" i="2"/>
  <c r="F21" i="2" s="1"/>
  <c r="E19" i="2"/>
  <c r="F19" i="2" s="1"/>
  <c r="E18" i="2"/>
  <c r="F18" i="2" s="1"/>
  <c r="E17" i="2"/>
  <c r="F17" i="2" s="1"/>
  <c r="G32" i="4"/>
  <c r="C32" i="4"/>
  <c r="G31" i="4"/>
  <c r="C31" i="4"/>
  <c r="G30" i="4"/>
  <c r="C30" i="4"/>
  <c r="I23" i="4"/>
  <c r="H23" i="4"/>
  <c r="I22" i="4"/>
  <c r="H22" i="4"/>
  <c r="I21" i="4"/>
  <c r="H21" i="4"/>
  <c r="I20" i="4"/>
  <c r="H20" i="4"/>
  <c r="I19" i="4"/>
  <c r="H19" i="4"/>
  <c r="I18" i="4"/>
  <c r="I24" i="4" s="1"/>
  <c r="H18" i="4"/>
  <c r="H24" i="4" s="1"/>
  <c r="C17" i="4"/>
  <c r="I30" i="3"/>
  <c r="H30" i="3"/>
  <c r="I28" i="3"/>
  <c r="H28" i="3"/>
  <c r="I25" i="3"/>
  <c r="H25" i="3"/>
  <c r="C12" i="4"/>
  <c r="C11" i="4"/>
  <c r="C9" i="4"/>
  <c r="AW1" i="2"/>
  <c r="AP1" i="2"/>
  <c r="AO1" i="2"/>
  <c r="AN1" i="2"/>
  <c r="AM1" i="2"/>
  <c r="AL1" i="2"/>
  <c r="AK1" i="2"/>
  <c r="AJ1" i="2"/>
  <c r="AI1" i="2"/>
  <c r="AH1" i="2"/>
  <c r="AA1" i="2"/>
  <c r="R1" i="2"/>
  <c r="K1" i="2"/>
  <c r="J1" i="2"/>
  <c r="H32" i="3" l="1"/>
  <c r="H33" i="3" s="1"/>
  <c r="I32" i="3"/>
  <c r="I33" i="3" s="1"/>
  <c r="P1" i="2"/>
  <c r="H17" i="4"/>
  <c r="I17" i="4"/>
  <c r="H41" i="1"/>
  <c r="G41" i="1"/>
</calcChain>
</file>

<file path=xl/sharedStrings.xml><?xml version="1.0" encoding="utf-8"?>
<sst xmlns="http://schemas.openxmlformats.org/spreadsheetml/2006/main" count="790" uniqueCount="175">
  <si>
    <t>NIT IPS</t>
  </si>
  <si>
    <t>Nombre IPS</t>
  </si>
  <si>
    <t>Prefijo Factura</t>
  </si>
  <si>
    <t>Numero Factura</t>
  </si>
  <si>
    <t>IPS Valor Factura</t>
  </si>
  <si>
    <t>IPS Saldo Factura</t>
  </si>
  <si>
    <t>Tipo de Contrato</t>
  </si>
  <si>
    <t>Sede / Ciudad</t>
  </si>
  <si>
    <t>Tipo de Prestación</t>
  </si>
  <si>
    <t>Urgencias</t>
  </si>
  <si>
    <t>CALI</t>
  </si>
  <si>
    <t>Regimen Contributivo</t>
  </si>
  <si>
    <t>TOTAL</t>
  </si>
  <si>
    <t>COSMITET LTDA</t>
  </si>
  <si>
    <t>--SS</t>
  </si>
  <si>
    <t>IPS Fecha Factura</t>
  </si>
  <si>
    <t>IPS Fecha Radicado</t>
  </si>
  <si>
    <t>FVC</t>
  </si>
  <si>
    <t>PGP</t>
  </si>
  <si>
    <t>NOMBRE ENTIDAD</t>
  </si>
  <si>
    <t>FECHA RADICACION</t>
  </si>
  <si>
    <t>FECHA REAL RADICDOS OTROS MESES</t>
  </si>
  <si>
    <t>FECHA Factura</t>
  </si>
  <si>
    <t xml:space="preserve">CAJA DE COMPENSACIÓN FAMILIAR DEL VALLE DEL </t>
  </si>
  <si>
    <t>FACT</t>
  </si>
  <si>
    <t>LLAVE</t>
  </si>
  <si>
    <t>Edad de la cartera</t>
  </si>
  <si>
    <t>IPS Fecha factura</t>
  </si>
  <si>
    <t>IPS Fecha radicado</t>
  </si>
  <si>
    <t>Numero de Contrato</t>
  </si>
  <si>
    <t>ESTADO CARTERA ANTERIOR</t>
  </si>
  <si>
    <t>POR PAGAR SAP</t>
  </si>
  <si>
    <t>DOC CONTA</t>
  </si>
  <si>
    <t>ESTADO BOX</t>
  </si>
  <si>
    <t>FECHA FACT</t>
  </si>
  <si>
    <t>FECHA RAD</t>
  </si>
  <si>
    <t>FECHA LIQ</t>
  </si>
  <si>
    <t>FECHA DEV</t>
  </si>
  <si>
    <t>DIAS</t>
  </si>
  <si>
    <t>EDAD</t>
  </si>
  <si>
    <t>GLOSA PDTE</t>
  </si>
  <si>
    <t>DEVOLUCION</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</si>
  <si>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</si>
  <si>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</si>
  <si>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</si>
  <si>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</si>
  <si>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</si>
  <si>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</si>
  <si>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</si>
  <si>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</si>
  <si>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</si>
  <si>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</si>
  <si>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</si>
  <si>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FACTURA EN PROGRAMACION DE PAGO</t>
  </si>
  <si>
    <t>FACTURA EN PROCESO INTERNO</t>
  </si>
  <si>
    <t>FACTURACION COVID-19</t>
  </si>
  <si>
    <t>VALO CANCELADO SAP</t>
  </si>
  <si>
    <t>RETENCION</t>
  </si>
  <si>
    <t>DOC COMPENSACION SAP</t>
  </si>
  <si>
    <t>FECHA COMPENSACION SAP</t>
  </si>
  <si>
    <t>OBSE PAGO</t>
  </si>
  <si>
    <t>VALOR TRANFERENCIA</t>
  </si>
  <si>
    <t>FOR-CSA-018</t>
  </si>
  <si>
    <t>HOJA 1 DE 1</t>
  </si>
  <si>
    <t>RESUMEN DE CARTERA REVISADA POR LA EPS</t>
  </si>
  <si>
    <t>VERSION 2</t>
  </si>
  <si>
    <t>A continuacion me permito remitir nuestra respuesta al estado de cartera presentado en la fecha: 03/06/2025</t>
  </si>
  <si>
    <t>Con Corte al dia: 30/04/2025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</si>
  <si>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</si>
  <si>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</si>
  <si>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</si>
  <si>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</si>
  <si>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</si>
  <si>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</si>
  <si>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</si>
  <si>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</si>
  <si>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</si>
  <si>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</si>
  <si>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</si>
  <si>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</si>
  <si>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</si>
  <si>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</si>
  <si>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</si>
  <si>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</si>
  <si>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</si>
  <si>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</si>
  <si>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</si>
  <si>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</si>
  <si>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</si>
  <si>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</si>
  <si>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</si>
  <si>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</si>
  <si>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</si>
  <si>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</si>
  <si>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</si>
  <si>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</si>
  <si>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</si>
  <si>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SS</t>
  </si>
  <si>
    <t>Auditada sin contabilizar</t>
  </si>
  <si>
    <t>Consultas ambulatorias | Medicamentos de uso ambulatorio | Servicios de internación y/o cirugía (Hospitalaria o Ambulatoria) | Servicios ambulatorios | Servicios hospitalarios | Urgencias</t>
  </si>
  <si>
    <t>Devuelta</t>
  </si>
  <si>
    <t>Servicios ambulatorios | Servicios hospitalarios</t>
  </si>
  <si>
    <t>Para auditoria de pertinencia</t>
  </si>
  <si>
    <t>Exámenes de laboratorio, imágenes y otras ayudas diagnósticas ambulatorias | Procedimientos terapéuticos ambulatorios | Servicios ambulatorios</t>
  </si>
  <si>
    <t>Servicios de internación o procedimientos quirurgicos</t>
  </si>
  <si>
    <t>Se sostiene devolución de la factura, de acuerdo a la respuesta emitida por la IPS no se identifica autorización para los servicios facturados, por favor validar con el área encargada para solicitud de autorización final para cierre del evento. Una vez subsanada la devolucion la factura queda sujeta a auditoria integral. area encargada capautorizaciones@epsdelagente.com.co ,para que realicen el cierre evento.,radicar los soportes completos.</t>
  </si>
  <si>
    <t>AUTORIZACION</t>
  </si>
  <si>
    <t>Hospitalario</t>
  </si>
  <si>
    <t>Exámenes de laboratorio, imágenes y otras ayudas diagnósticas ambulatorias | Servicios de internación y/o cirugía (Hospitalaria o Ambulatoria) | Servicios hospitalarios | Urgencias</t>
  </si>
  <si>
    <t>Finalizada</t>
  </si>
  <si>
    <t>MIG-830023202</t>
  </si>
  <si>
    <t>Para respuesta prestador</t>
  </si>
  <si>
    <t>GLOSA</t>
  </si>
  <si>
    <t>Se realiza objecion paraclinicos no soportados Criptococcus neoformans examen direct $ 26.800, Cultivo para mycobacterium $ 99.300 , Enzimas en suero-cuantificacion $ 233.000, Hemocultivo facturan 3 soportan 1 $ 195.800.</t>
  </si>
  <si>
    <t>SOPORTE</t>
  </si>
  <si>
    <t>Consultas ambulatorias | Procedimientos terapéuticos ambulatorios | Servicios de internación y/o cirugía (Hospitalaria o Ambulatoria) | Servicios ambulatorios | Servicios hospitalarios | Urgencias</t>
  </si>
  <si>
    <t>CNT-2024-385</t>
  </si>
  <si>
    <t>Atención inicial de urgencias | Servicios de internación y/o cirugía (Hospitalaria o Ambulatoria) | Servicios hospitalarios</t>
  </si>
  <si>
    <t>Se devuelve factura no cuenta con autorizacion por los servicios facturados al validar el nap que anexan lo autorizado no coincide con lo facturado , cotizan y solicitan cups 592204 CISTOLITOTOMIA facturan cups 592401 LITOTRICIA FRAGMENTACION INTRACORPORE favor validar. factura sujeta a auditoria.</t>
  </si>
  <si>
    <t>Ambulatorio</t>
  </si>
  <si>
    <t>Exámenes de laboratorio, imágenes y otras ayudas diagnósticas ambulatorias | Atención de urgencias | Servicios de internación y/o cirugía (Hospitalaria o Ambulatoria) | Servicios hospitalarios | Urgencias</t>
  </si>
  <si>
    <t>CNT-2024-303</t>
  </si>
  <si>
    <t>ESTADO EPS 04-06-2025</t>
  </si>
  <si>
    <t>Factura en proceso juridico</t>
  </si>
  <si>
    <t>Factura en proceso interno</t>
  </si>
  <si>
    <t>Glosa por contestar IPS</t>
  </si>
  <si>
    <t>Factura cancelada</t>
  </si>
  <si>
    <t>Factura cancelada parcialmente - Saldo en programacion de pago</t>
  </si>
  <si>
    <t>Más de 360</t>
  </si>
  <si>
    <t>Corriente</t>
  </si>
  <si>
    <t>31-60</t>
  </si>
  <si>
    <t>PAGO DIRECTO RC 2DO PROC. MARZO</t>
  </si>
  <si>
    <t>PAGO DIRECTO RC 4TO PROC. MARZO</t>
  </si>
  <si>
    <t>PAGO DIRECTO REGIMEN SUBSIDIADO ABRIL 2025</t>
  </si>
  <si>
    <t>PAGO DIRECTO RC 3TERCER PROC. MAYO</t>
  </si>
  <si>
    <t>61-90</t>
  </si>
  <si>
    <t>Factura devuelta</t>
  </si>
  <si>
    <t>Factura cancelada parcialmente- Saldo en programacion de pago</t>
  </si>
  <si>
    <t>PAGO DIRECTO RC 4CUARTO PROC. MAYO</t>
  </si>
  <si>
    <t>Etiquetas de fila</t>
  </si>
  <si>
    <t>Total general</t>
  </si>
  <si>
    <t>Cuenta de LLAVE</t>
  </si>
  <si>
    <t>Suma de IPS Saldo Factura</t>
  </si>
  <si>
    <t>FACTURA EN PROCESO JURIDICO</t>
  </si>
  <si>
    <t>Santiago de Cali, junio 04 2025</t>
  </si>
  <si>
    <t>Señores : COSMITET LTDA</t>
  </si>
  <si>
    <t>NIT: 830023202</t>
  </si>
  <si>
    <t>mesa de trabajo</t>
  </si>
  <si>
    <t>SS176321</t>
  </si>
  <si>
    <t>SS162717</t>
  </si>
  <si>
    <t>SS164809</t>
  </si>
  <si>
    <t>SS73639</t>
  </si>
  <si>
    <t>SS118716</t>
  </si>
  <si>
    <t>SS123501</t>
  </si>
  <si>
    <t>SS126214</t>
  </si>
  <si>
    <t>SS126314</t>
  </si>
  <si>
    <t>SS128369</t>
  </si>
  <si>
    <t>SS129355</t>
  </si>
  <si>
    <t>SS131534</t>
  </si>
  <si>
    <t>SS135419</t>
  </si>
  <si>
    <t>SS139046</t>
  </si>
  <si>
    <t>SS142950</t>
  </si>
  <si>
    <t>SS145426</t>
  </si>
  <si>
    <t>SS149794</t>
  </si>
  <si>
    <t>SS149797</t>
  </si>
  <si>
    <t>SS151505</t>
  </si>
  <si>
    <t>SS175489</t>
  </si>
  <si>
    <t>SS184576</t>
  </si>
  <si>
    <t>SS198472</t>
  </si>
  <si>
    <t>SS200736</t>
  </si>
  <si>
    <t>SS202291</t>
  </si>
  <si>
    <t>SS211803</t>
  </si>
  <si>
    <t>SS227680</t>
  </si>
  <si>
    <t>SS231471</t>
  </si>
  <si>
    <t>SS239366</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</si>
</sst>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 #,##0.00_-;\-&quot;$&quot;\ * #,##0.00_-;_-&quot;$&quot;\ * &quot;-&quot;??_-;_-@_-"/>
    <numFmt numFmtId="43" formatCode="_-* #,##0.00_-;\-* #,##0.00_-;_-* &quot;-&quot;??_-;_-@_-"/>
    <numFmt numFmtId="164" formatCode="_ * #,##0_ ;_ * \-#,##0_ ;_ * &quot;-&quot;??_ ;_ @_ "/>
    <numFmt numFmtId="165" formatCode="_-* #,##0_-;\-* #,##0_-;_-* &quot;-&quot;??_-;_-@_-"/>
    <numFmt numFmtId="166" formatCode="dd/mm/yyyy;@"/>
    <numFmt numFmtId="167" formatCode="_ * #,##0.00_ ;_ * \-#,##0.00_ ;_ * &quot;-&quot;??_ ;_ @_ "/>
    <numFmt numFmtId="168" formatCode="&quot;$&quot;\ #,##0"/>
    <numFmt numFmtId="169" formatCode="[$-240A]d&quot; de &quot;mmmm&quot; de &quot;yyyy;@"/>
    <numFmt numFmtId="170" formatCode="&quot;$&quot;\ #,##0;[Red]&quot;$&quot;\ #,##0"/>
    <numFmt numFmtId="171" formatCode="[$$-240A]\ #,##0;\-[$$-240A]\ #,##0"/>
  </numFmts>
  <fonts count="1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Light"/>
      <family val="2"/>
      <scheme val="major"/>
    </font>
    <font>
      <b/>
      <sz val="12"/>
      <color theme="1"/>
      <name val="Calibri Light"/>
      <family val="2"/>
      <scheme val="major"/>
    </font>
    <font>
      <sz val="11"/>
      <color rgb="FF000000"/>
      <name val="Calibri Light"/>
      <family val="2"/>
      <scheme val="major"/>
    </font>
    <font>
      <sz val="11"/>
      <color theme="1"/>
      <name val="Calibri Light"/>
      <family val="2"/>
      <scheme val="major"/>
    </font>
    <font>
      <b/>
      <sz val="12"/>
      <color theme="1"/>
      <name val="Calibri Light"/>
      <family val="2"/>
    </font>
    <font>
      <sz val="12"/>
      <color theme="1"/>
      <name val="Calibri Light"/>
      <family val="2"/>
    </font>
    <font>
      <sz val="11"/>
      <color theme="1"/>
      <name val="Calibri"/>
      <family val="2"/>
      <scheme val="minor"/>
    </font>
    <font>
      <sz val="8"/>
      <color theme="1"/>
      <name val="Tahoma"/>
      <family val="2"/>
    </font>
    <font>
      <b/>
      <sz val="8"/>
      <color theme="1"/>
      <name val="Tahoma"/>
      <family val="2"/>
    </font>
    <font>
      <b/>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11">
    <fill>
      <patternFill patternType="none"/>
    </fill>
    <fill>
      <patternFill patternType="gray125"/>
    </fill>
    <fill>
      <patternFill patternType="solid">
        <fgColor theme="9" tint="0.59999389629810485"/>
        <bgColor indexed="64"/>
      </patternFill>
    </fill>
    <fill>
      <patternFill patternType="solid">
        <fgColor rgb="FFFFFFFF"/>
        <bgColor rgb="FF000000"/>
      </patternFill>
    </fill>
    <fill>
      <patternFill patternType="solid">
        <fgColor theme="0"/>
        <bgColor indexed="64"/>
      </patternFill>
    </fill>
    <fill>
      <patternFill patternType="solid">
        <fgColor theme="9" tint="0.39997558519241921"/>
        <bgColor indexed="64"/>
      </patternFill>
    </fill>
    <fill>
      <patternFill patternType="solid">
        <fgColor theme="0"/>
        <bgColor rgb="FF000000"/>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5" tint="0.59999389629810485"/>
        <bgColor indexed="64"/>
      </patternFill>
    </fill>
  </fills>
  <borders count="30">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auto="1"/>
      </right>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xf numFmtId="167" fontId="3" fillId="0" borderId="0" applyFont="0" applyFill="0" applyBorder="0" applyAlignment="0" applyProtection="0">
      <alignment vertical="center"/>
    </xf>
    <xf numFmtId="43" fontId="2" fillId="0" borderId="0" applyFont="0" applyFill="0" applyBorder="0" applyAlignment="0" applyProtection="0"/>
    <xf numFmtId="44" fontId="10" fillId="0" borderId="0" applyFont="0" applyFill="0" applyBorder="0" applyAlignment="0" applyProtection="0"/>
    <xf numFmtId="0" fontId="14" fillId="0" borderId="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149">
    <xf numFmtId="0" fontId="0" fillId="0" borderId="0" xfId="0"/>
    <xf numFmtId="0" fontId="4" fillId="0" borderId="0" xfId="0" applyFont="1"/>
    <xf numFmtId="0" fontId="4" fillId="0" borderId="0" xfId="0" applyFont="1" applyAlignment="1">
      <alignment horizontal="center"/>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6" fillId="3" borderId="9" xfId="0" applyFont="1" applyFill="1" applyBorder="1" applyAlignment="1">
      <alignment horizontal="center"/>
    </xf>
    <xf numFmtId="0" fontId="7" fillId="0" borderId="10" xfId="0" applyFont="1" applyBorder="1" applyAlignment="1">
      <alignment horizontal="center"/>
    </xf>
    <xf numFmtId="49" fontId="7" fillId="0" borderId="10" xfId="0" applyNumberFormat="1" applyFont="1" applyBorder="1" applyAlignment="1">
      <alignment horizontal="center" vertical="center"/>
    </xf>
    <xf numFmtId="165" fontId="7" fillId="0" borderId="2" xfId="1" applyNumberFormat="1" applyFont="1" applyBorder="1" applyAlignment="1"/>
    <xf numFmtId="0" fontId="7" fillId="4" borderId="10" xfId="0" applyFont="1" applyFill="1" applyBorder="1" applyAlignment="1">
      <alignment horizontal="center"/>
    </xf>
    <xf numFmtId="0" fontId="7" fillId="4" borderId="11" xfId="0" applyFont="1" applyFill="1" applyBorder="1" applyAlignment="1">
      <alignment horizontal="center"/>
    </xf>
    <xf numFmtId="0" fontId="6" fillId="3" borderId="1" xfId="0" applyFont="1" applyFill="1" applyBorder="1" applyAlignment="1">
      <alignment horizontal="center"/>
    </xf>
    <xf numFmtId="0" fontId="7" fillId="0" borderId="2" xfId="0" applyFont="1" applyBorder="1" applyAlignment="1">
      <alignment horizontal="center"/>
    </xf>
    <xf numFmtId="49" fontId="7" fillId="0" borderId="2" xfId="0" applyNumberFormat="1" applyFont="1" applyBorder="1" applyAlignment="1">
      <alignment horizontal="center"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165" fontId="7" fillId="0" borderId="10" xfId="1" applyNumberFormat="1" applyFont="1" applyBorder="1" applyAlignment="1"/>
    <xf numFmtId="0" fontId="7" fillId="4" borderId="4" xfId="0" applyFont="1" applyFill="1" applyBorder="1" applyAlignment="1">
      <alignment horizontal="center"/>
    </xf>
    <xf numFmtId="0" fontId="7" fillId="4" borderId="5" xfId="0" applyFont="1" applyFill="1" applyBorder="1" applyAlignment="1">
      <alignment horizontal="center"/>
    </xf>
    <xf numFmtId="164" fontId="5" fillId="2" borderId="13" xfId="1" applyNumberFormat="1" applyFont="1" applyFill="1" applyBorder="1">
      <alignment vertical="center"/>
    </xf>
    <xf numFmtId="0" fontId="4" fillId="0" borderId="2" xfId="0" applyFont="1" applyBorder="1" applyAlignment="1">
      <alignment horizontal="center"/>
    </xf>
    <xf numFmtId="166" fontId="4" fillId="0" borderId="2" xfId="0" applyNumberFormat="1" applyFont="1" applyBorder="1" applyAlignment="1">
      <alignment horizontal="center"/>
    </xf>
    <xf numFmtId="165" fontId="4" fillId="0" borderId="16" xfId="1" applyNumberFormat="1" applyFont="1" applyFill="1" applyBorder="1" applyAlignment="1"/>
    <xf numFmtId="0" fontId="4" fillId="0" borderId="10" xfId="0" applyFont="1" applyBorder="1" applyAlignment="1">
      <alignment horizontal="center"/>
    </xf>
    <xf numFmtId="166" fontId="4" fillId="0" borderId="10" xfId="0" applyNumberFormat="1" applyFont="1" applyBorder="1" applyAlignment="1">
      <alignment horizontal="center"/>
    </xf>
    <xf numFmtId="165" fontId="4" fillId="0" borderId="17" xfId="1" applyNumberFormat="1" applyFont="1" applyFill="1" applyBorder="1" applyAlignment="1"/>
    <xf numFmtId="1" fontId="8" fillId="5" borderId="2" xfId="0" applyNumberFormat="1" applyFont="1" applyFill="1" applyBorder="1" applyAlignment="1">
      <alignment horizontal="center" vertical="center" wrapText="1"/>
    </xf>
    <xf numFmtId="166" fontId="8" fillId="5" borderId="2" xfId="0" applyNumberFormat="1" applyFont="1" applyFill="1" applyBorder="1" applyAlignment="1">
      <alignment horizontal="center" vertical="center" wrapText="1"/>
    </xf>
    <xf numFmtId="0" fontId="9" fillId="0" borderId="2" xfId="0" applyFont="1" applyBorder="1" applyAlignment="1">
      <alignment horizontal="center"/>
    </xf>
    <xf numFmtId="166" fontId="9" fillId="0" borderId="2" xfId="0" applyNumberFormat="1" applyFont="1" applyBorder="1" applyAlignment="1">
      <alignment horizontal="center"/>
    </xf>
    <xf numFmtId="0" fontId="6" fillId="6" borderId="1" xfId="0" applyFont="1" applyFill="1" applyBorder="1" applyAlignment="1">
      <alignment horizontal="center"/>
    </xf>
    <xf numFmtId="49" fontId="7" fillId="4" borderId="2" xfId="0" applyNumberFormat="1" applyFont="1" applyFill="1" applyBorder="1" applyAlignment="1">
      <alignment horizontal="center" vertical="center"/>
    </xf>
    <xf numFmtId="0" fontId="4" fillId="4" borderId="2" xfId="0" applyFont="1" applyFill="1" applyBorder="1" applyAlignment="1">
      <alignment horizontal="center"/>
    </xf>
    <xf numFmtId="166" fontId="4" fillId="4" borderId="2" xfId="0" applyNumberFormat="1" applyFont="1" applyFill="1" applyBorder="1" applyAlignment="1">
      <alignment horizontal="center"/>
    </xf>
    <xf numFmtId="165" fontId="7" fillId="4" borderId="2" xfId="1" applyNumberFormat="1" applyFont="1" applyFill="1" applyBorder="1" applyAlignment="1"/>
    <xf numFmtId="165" fontId="4" fillId="4" borderId="16" xfId="1" applyNumberFormat="1" applyFont="1" applyFill="1" applyBorder="1" applyAlignment="1"/>
    <xf numFmtId="0" fontId="9" fillId="4" borderId="2" xfId="0" applyFont="1" applyFill="1" applyBorder="1" applyAlignment="1">
      <alignment horizontal="center"/>
    </xf>
    <xf numFmtId="166" fontId="9" fillId="4" borderId="2" xfId="0" applyNumberFormat="1" applyFont="1" applyFill="1" applyBorder="1" applyAlignment="1">
      <alignment horizontal="center"/>
    </xf>
    <xf numFmtId="0" fontId="4" fillId="4" borderId="0" xfId="0" applyFont="1" applyFill="1"/>
    <xf numFmtId="164" fontId="9" fillId="4" borderId="2" xfId="1" applyNumberFormat="1" applyFont="1" applyFill="1" applyBorder="1" applyAlignment="1">
      <alignment horizontal="center"/>
    </xf>
    <xf numFmtId="165" fontId="9" fillId="4" borderId="2" xfId="1" applyNumberFormat="1" applyFont="1" applyFill="1" applyBorder="1" applyAlignment="1">
      <alignment horizontal="center"/>
    </xf>
    <xf numFmtId="0" fontId="6" fillId="6" borderId="12" xfId="0" applyFont="1" applyFill="1" applyBorder="1" applyAlignment="1">
      <alignment horizontal="center"/>
    </xf>
    <xf numFmtId="49" fontId="7" fillId="4" borderId="4" xfId="0" applyNumberFormat="1" applyFont="1" applyFill="1" applyBorder="1" applyAlignment="1">
      <alignment horizontal="center" vertical="center"/>
    </xf>
    <xf numFmtId="0" fontId="4" fillId="4" borderId="4" xfId="0" applyFont="1" applyFill="1" applyBorder="1" applyAlignment="1">
      <alignment horizontal="center"/>
    </xf>
    <xf numFmtId="166" fontId="9" fillId="4" borderId="4" xfId="0" applyNumberFormat="1" applyFont="1" applyFill="1" applyBorder="1" applyAlignment="1">
      <alignment horizontal="center"/>
    </xf>
    <xf numFmtId="165" fontId="9" fillId="4" borderId="4" xfId="1" applyNumberFormat="1" applyFont="1" applyFill="1" applyBorder="1" applyAlignment="1">
      <alignment horizontal="center"/>
    </xf>
    <xf numFmtId="164" fontId="9" fillId="4" borderId="4" xfId="1" applyNumberFormat="1" applyFont="1" applyFill="1" applyBorder="1" applyAlignment="1">
      <alignment horizontal="center"/>
    </xf>
    <xf numFmtId="14" fontId="11" fillId="0" borderId="0" xfId="0" applyNumberFormat="1" applyFont="1"/>
    <xf numFmtId="0" fontId="11" fillId="0" borderId="0" xfId="0" applyFont="1"/>
    <xf numFmtId="0" fontId="11" fillId="0" borderId="0" xfId="0" applyFont="1" applyAlignment="1">
      <alignment horizontal="center"/>
    </xf>
    <xf numFmtId="168" fontId="11" fillId="0" borderId="0" xfId="0" applyNumberFormat="1" applyFont="1"/>
    <xf numFmtId="168" fontId="11" fillId="0" borderId="0" xfId="0" applyNumberFormat="1" applyFont="1" applyAlignment="1"/>
    <xf numFmtId="0" fontId="11" fillId="0" borderId="0" xfId="0" applyFont="1" applyAlignment="1"/>
    <xf numFmtId="14" fontId="11" fillId="0" borderId="0" xfId="0" applyNumberFormat="1" applyFont="1" applyAlignment="1"/>
    <xf numFmtId="168" fontId="11" fillId="0" borderId="0" xfId="3" applyNumberFormat="1" applyFont="1" applyAlignment="1"/>
    <xf numFmtId="0" fontId="12" fillId="0" borderId="2" xfId="0" applyFont="1" applyBorder="1" applyAlignment="1">
      <alignment horizontal="center" vertical="center" wrapText="1"/>
    </xf>
    <xf numFmtId="0" fontId="13" fillId="7" borderId="2" xfId="0" applyFont="1" applyFill="1" applyBorder="1" applyAlignment="1">
      <alignment horizontal="center" vertical="center" wrapText="1"/>
    </xf>
    <xf numFmtId="0" fontId="12" fillId="8" borderId="2" xfId="0" applyFont="1" applyFill="1" applyBorder="1" applyAlignment="1">
      <alignment horizontal="center" vertical="center" wrapText="1"/>
    </xf>
    <xf numFmtId="168" fontId="12" fillId="8" borderId="2" xfId="3" applyNumberFormat="1" applyFont="1" applyFill="1" applyBorder="1" applyAlignment="1">
      <alignment horizontal="center" vertical="center" wrapText="1"/>
    </xf>
    <xf numFmtId="0" fontId="12" fillId="8" borderId="2" xfId="3" applyNumberFormat="1" applyFont="1" applyFill="1" applyBorder="1" applyAlignment="1">
      <alignment horizontal="center" vertical="center" wrapText="1"/>
    </xf>
    <xf numFmtId="0" fontId="12" fillId="9" borderId="2" xfId="0" applyFont="1" applyFill="1" applyBorder="1" applyAlignment="1">
      <alignment horizontal="center" vertical="center" wrapText="1"/>
    </xf>
    <xf numFmtId="14" fontId="12" fillId="9" borderId="2" xfId="0" applyNumberFormat="1" applyFont="1" applyFill="1" applyBorder="1" applyAlignment="1">
      <alignment horizontal="center" vertical="center" wrapText="1"/>
    </xf>
    <xf numFmtId="168" fontId="12" fillId="2" borderId="2" xfId="3"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168" fontId="12" fillId="7" borderId="2" xfId="3" applyNumberFormat="1" applyFont="1" applyFill="1" applyBorder="1" applyAlignment="1">
      <alignment horizontal="center" vertical="center" wrapText="1"/>
    </xf>
    <xf numFmtId="168" fontId="12" fillId="10" borderId="2" xfId="0" applyNumberFormat="1" applyFont="1" applyFill="1" applyBorder="1" applyAlignment="1">
      <alignment horizontal="center" vertical="center" wrapText="1"/>
    </xf>
    <xf numFmtId="0" fontId="12" fillId="10" borderId="2" xfId="0" applyFont="1" applyFill="1" applyBorder="1" applyAlignment="1">
      <alignment horizontal="center" vertical="center" wrapText="1"/>
    </xf>
    <xf numFmtId="14" fontId="12" fillId="10" borderId="2" xfId="0" applyNumberFormat="1" applyFont="1" applyFill="1" applyBorder="1" applyAlignment="1">
      <alignment horizontal="center" vertical="center" wrapText="1"/>
    </xf>
    <xf numFmtId="0" fontId="15" fillId="0" borderId="0" xfId="4" applyFont="1"/>
    <xf numFmtId="0" fontId="15" fillId="0" borderId="18" xfId="4" applyFont="1" applyBorder="1" applyAlignment="1">
      <alignment horizontal="centerContinuous"/>
    </xf>
    <xf numFmtId="0" fontId="15" fillId="0" borderId="19" xfId="4" applyFont="1" applyBorder="1" applyAlignment="1">
      <alignment horizontal="centerContinuous"/>
    </xf>
    <xf numFmtId="0" fontId="15" fillId="0" borderId="22" xfId="4" applyFont="1" applyBorder="1" applyAlignment="1">
      <alignment horizontal="centerContinuous"/>
    </xf>
    <xf numFmtId="0" fontId="15" fillId="0" borderId="23" xfId="4" applyFont="1" applyBorder="1" applyAlignment="1">
      <alignment horizontal="centerContinuous"/>
    </xf>
    <xf numFmtId="0" fontId="16" fillId="0" borderId="18" xfId="4" applyFont="1" applyBorder="1" applyAlignment="1">
      <alignment horizontal="centerContinuous" vertical="center"/>
    </xf>
    <xf numFmtId="0" fontId="16" fillId="0" borderId="20" xfId="4" applyFont="1" applyBorder="1" applyAlignment="1">
      <alignment horizontal="centerContinuous" vertical="center"/>
    </xf>
    <xf numFmtId="0" fontId="16" fillId="0" borderId="19" xfId="4" applyFont="1" applyBorder="1" applyAlignment="1">
      <alignment horizontal="centerContinuous" vertical="center"/>
    </xf>
    <xf numFmtId="0" fontId="16" fillId="0" borderId="21" xfId="4" applyFont="1" applyBorder="1" applyAlignment="1">
      <alignment horizontal="centerContinuous" vertical="center"/>
    </xf>
    <xf numFmtId="0" fontId="16" fillId="0" borderId="22" xfId="4" applyFont="1" applyBorder="1" applyAlignment="1">
      <alignment horizontal="centerContinuous" vertical="center"/>
    </xf>
    <xf numFmtId="0" fontId="16" fillId="0" borderId="0" xfId="4" applyFont="1" applyAlignment="1">
      <alignment horizontal="centerContinuous" vertical="center"/>
    </xf>
    <xf numFmtId="0" fontId="16" fillId="0" borderId="25" xfId="4" applyFont="1" applyBorder="1" applyAlignment="1">
      <alignment horizontal="centerContinuous" vertical="center"/>
    </xf>
    <xf numFmtId="0" fontId="15" fillId="0" borderId="13" xfId="4" applyFont="1" applyBorder="1" applyAlignment="1">
      <alignment horizontal="centerContinuous"/>
    </xf>
    <xf numFmtId="0" fontId="15" fillId="0" borderId="15" xfId="4" applyFont="1" applyBorder="1" applyAlignment="1">
      <alignment horizontal="centerContinuous"/>
    </xf>
    <xf numFmtId="0" fontId="16" fillId="0" borderId="13" xfId="4" applyFont="1" applyBorder="1" applyAlignment="1">
      <alignment horizontal="centerContinuous" vertical="center"/>
    </xf>
    <xf numFmtId="0" fontId="16" fillId="0" borderId="14" xfId="4" applyFont="1" applyBorder="1" applyAlignment="1">
      <alignment horizontal="centerContinuous" vertical="center"/>
    </xf>
    <xf numFmtId="0" fontId="16" fillId="0" borderId="15" xfId="4" applyFont="1" applyBorder="1" applyAlignment="1">
      <alignment horizontal="centerContinuous" vertical="center"/>
    </xf>
    <xf numFmtId="0" fontId="16" fillId="0" borderId="24" xfId="4" applyFont="1" applyBorder="1" applyAlignment="1">
      <alignment horizontal="centerContinuous" vertical="center"/>
    </xf>
    <xf numFmtId="0" fontId="15" fillId="0" borderId="22" xfId="4" applyFont="1" applyBorder="1"/>
    <xf numFmtId="0" fontId="15" fillId="0" borderId="23" xfId="4" applyFont="1" applyBorder="1"/>
    <xf numFmtId="0" fontId="16" fillId="0" borderId="0" xfId="4" applyFont="1"/>
    <xf numFmtId="14" fontId="15" fillId="0" borderId="0" xfId="4" applyNumberFormat="1" applyFont="1"/>
    <xf numFmtId="169" fontId="15" fillId="0" borderId="0" xfId="4" applyNumberFormat="1" applyFont="1"/>
    <xf numFmtId="14" fontId="15" fillId="0" borderId="0" xfId="4" applyNumberFormat="1" applyFont="1" applyAlignment="1">
      <alignment horizontal="left"/>
    </xf>
    <xf numFmtId="1" fontId="16" fillId="0" borderId="0" xfId="5" applyNumberFormat="1" applyFont="1" applyAlignment="1">
      <alignment horizontal="center" vertical="center"/>
    </xf>
    <xf numFmtId="168" fontId="16" fillId="0" borderId="0" xfId="4" applyNumberFormat="1" applyFont="1" applyAlignment="1">
      <alignment horizontal="center" vertical="center"/>
    </xf>
    <xf numFmtId="1" fontId="16" fillId="0" borderId="0" xfId="4" applyNumberFormat="1" applyFont="1" applyAlignment="1">
      <alignment horizontal="center"/>
    </xf>
    <xf numFmtId="170" fontId="16" fillId="0" borderId="0" xfId="4" applyNumberFormat="1" applyFont="1" applyAlignment="1">
      <alignment horizontal="right"/>
    </xf>
    <xf numFmtId="1" fontId="15" fillId="0" borderId="0" xfId="4" applyNumberFormat="1" applyFont="1" applyAlignment="1">
      <alignment horizontal="center"/>
    </xf>
    <xf numFmtId="170" fontId="15" fillId="0" borderId="0" xfId="4" applyNumberFormat="1" applyFont="1" applyAlignment="1">
      <alignment horizontal="right"/>
    </xf>
    <xf numFmtId="1" fontId="15" fillId="0" borderId="14" xfId="4" applyNumberFormat="1" applyFont="1" applyBorder="1" applyAlignment="1">
      <alignment horizontal="center"/>
    </xf>
    <xf numFmtId="170" fontId="15" fillId="0" borderId="14" xfId="4" applyNumberFormat="1" applyFont="1" applyBorder="1" applyAlignment="1">
      <alignment horizontal="right"/>
    </xf>
    <xf numFmtId="0" fontId="15" fillId="0" borderId="0" xfId="4" applyFont="1" applyAlignment="1">
      <alignment horizontal="center"/>
    </xf>
    <xf numFmtId="1" fontId="16" fillId="0" borderId="26" xfId="4" applyNumberFormat="1" applyFont="1" applyBorder="1" applyAlignment="1">
      <alignment horizontal="center"/>
    </xf>
    <xf numFmtId="170" fontId="16" fillId="0" borderId="26" xfId="4" applyNumberFormat="1" applyFont="1" applyBorder="1" applyAlignment="1">
      <alignment horizontal="right"/>
    </xf>
    <xf numFmtId="170" fontId="15" fillId="0" borderId="0" xfId="4" applyNumberFormat="1" applyFont="1"/>
    <xf numFmtId="170" fontId="16" fillId="0" borderId="14" xfId="4" applyNumberFormat="1" applyFont="1" applyBorder="1"/>
    <xf numFmtId="170" fontId="15" fillId="0" borderId="14" xfId="4" applyNumberFormat="1" applyFont="1" applyBorder="1"/>
    <xf numFmtId="170" fontId="16" fillId="0" borderId="0" xfId="4" applyNumberFormat="1" applyFont="1"/>
    <xf numFmtId="0" fontId="15" fillId="0" borderId="13" xfId="4" applyFont="1" applyBorder="1"/>
    <xf numFmtId="0" fontId="15" fillId="0" borderId="14" xfId="4" applyFont="1" applyBorder="1"/>
    <xf numFmtId="0" fontId="15" fillId="0" borderId="15" xfId="4" applyFont="1" applyBorder="1"/>
    <xf numFmtId="0" fontId="15" fillId="4" borderId="0" xfId="4" applyFont="1" applyFill="1"/>
    <xf numFmtId="0" fontId="16" fillId="0" borderId="0" xfId="4" applyFont="1" applyAlignment="1">
      <alignment horizontal="center"/>
    </xf>
    <xf numFmtId="1" fontId="16" fillId="0" borderId="0" xfId="5" applyNumberFormat="1" applyFont="1" applyAlignment="1">
      <alignment horizontal="right"/>
    </xf>
    <xf numFmtId="171" fontId="16" fillId="0" borderId="0" xfId="6" applyNumberFormat="1" applyFont="1" applyAlignment="1">
      <alignment horizontal="right"/>
    </xf>
    <xf numFmtId="1" fontId="15" fillId="0" borderId="0" xfId="5" applyNumberFormat="1" applyFont="1" applyAlignment="1">
      <alignment horizontal="right"/>
    </xf>
    <xf numFmtId="171" fontId="15" fillId="0" borderId="0" xfId="6" applyNumberFormat="1" applyFont="1" applyAlignment="1">
      <alignment horizontal="right"/>
    </xf>
    <xf numFmtId="165" fontId="15" fillId="0" borderId="26" xfId="6" applyNumberFormat="1" applyFont="1" applyBorder="1" applyAlignment="1">
      <alignment horizontal="center"/>
    </xf>
    <xf numFmtId="171" fontId="15" fillId="0" borderId="26" xfId="6" applyNumberFormat="1" applyFont="1" applyBorder="1" applyAlignment="1">
      <alignment horizontal="right"/>
    </xf>
    <xf numFmtId="14" fontId="12" fillId="0" borderId="2" xfId="0" applyNumberFormat="1" applyFont="1" applyBorder="1" applyAlignment="1">
      <alignment horizontal="center" vertical="center" wrapText="1"/>
    </xf>
    <xf numFmtId="0" fontId="11" fillId="0" borderId="2" xfId="0" applyFont="1" applyBorder="1"/>
    <xf numFmtId="14" fontId="11" fillId="0" borderId="2" xfId="0" applyNumberFormat="1" applyFont="1" applyBorder="1"/>
    <xf numFmtId="0" fontId="11" fillId="0" borderId="2" xfId="0" applyFont="1" applyBorder="1" applyAlignment="1">
      <alignment vertical="center"/>
    </xf>
    <xf numFmtId="168" fontId="12" fillId="0" borderId="2" xfId="0" applyNumberFormat="1" applyFont="1" applyBorder="1" applyAlignment="1">
      <alignment horizontal="center" vertical="center" wrapText="1"/>
    </xf>
    <xf numFmtId="168" fontId="11" fillId="0" borderId="2" xfId="0" applyNumberFormat="1" applyFont="1" applyBorder="1"/>
    <xf numFmtId="168" fontId="12" fillId="9" borderId="2" xfId="0" applyNumberFormat="1" applyFont="1" applyFill="1"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NumberFormat="1"/>
    <xf numFmtId="168" fontId="12" fillId="0" borderId="2" xfId="0" applyNumberFormat="1" applyFont="1" applyBorder="1"/>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12" fillId="0" borderId="27" xfId="0" applyFont="1" applyBorder="1" applyAlignment="1">
      <alignment horizontal="center"/>
    </xf>
    <xf numFmtId="0" fontId="12" fillId="0" borderId="28" xfId="0" applyFont="1" applyBorder="1" applyAlignment="1">
      <alignment horizontal="center"/>
    </xf>
    <xf numFmtId="0" fontId="12" fillId="0" borderId="29" xfId="0" applyFont="1" applyBorder="1" applyAlignment="1">
      <alignment horizontal="center"/>
    </xf>
    <xf numFmtId="0" fontId="16" fillId="0" borderId="18" xfId="4" applyFont="1" applyBorder="1" applyAlignment="1">
      <alignment horizontal="center" vertical="center"/>
    </xf>
    <xf numFmtId="0" fontId="16" fillId="0" borderId="20" xfId="4" applyFont="1" applyBorder="1" applyAlignment="1">
      <alignment horizontal="center" vertical="center"/>
    </xf>
    <xf numFmtId="0" fontId="16" fillId="0" borderId="19" xfId="4" applyFont="1" applyBorder="1" applyAlignment="1">
      <alignment horizontal="center" vertical="center"/>
    </xf>
    <xf numFmtId="0" fontId="16" fillId="0" borderId="13" xfId="4" applyFont="1" applyBorder="1" applyAlignment="1">
      <alignment horizontal="center" vertical="center"/>
    </xf>
    <xf numFmtId="0" fontId="16" fillId="0" borderId="14" xfId="4" applyFont="1" applyBorder="1" applyAlignment="1">
      <alignment horizontal="center" vertical="center"/>
    </xf>
    <xf numFmtId="0" fontId="16" fillId="0" borderId="15" xfId="4" applyFont="1" applyBorder="1" applyAlignment="1">
      <alignment horizontal="center" vertical="center"/>
    </xf>
    <xf numFmtId="0" fontId="16" fillId="0" borderId="21" xfId="4" applyFont="1" applyBorder="1" applyAlignment="1">
      <alignment horizontal="center" vertical="center"/>
    </xf>
    <xf numFmtId="0" fontId="16" fillId="0" borderId="24" xfId="4" applyFont="1" applyBorder="1" applyAlignment="1">
      <alignment horizontal="center" vertical="center"/>
    </xf>
    <xf numFmtId="0" fontId="17" fillId="0" borderId="0" xfId="4" applyFont="1" applyAlignment="1">
      <alignment horizontal="center" vertical="center" wrapText="1"/>
    </xf>
    <xf numFmtId="0" fontId="16" fillId="0" borderId="22" xfId="4" applyFont="1" applyBorder="1" applyAlignment="1">
      <alignment horizontal="center" vertical="center" wrapText="1"/>
    </xf>
    <xf numFmtId="0" fontId="16" fillId="0" borderId="0" xfId="4" applyFont="1" applyAlignment="1">
      <alignment horizontal="center" vertical="center" wrapText="1"/>
    </xf>
    <xf numFmtId="0" fontId="16" fillId="0" borderId="23" xfId="4" applyFont="1" applyBorder="1" applyAlignment="1">
      <alignment horizontal="center" vertical="center" wrapText="1"/>
    </xf>
    <xf numFmtId="0" fontId="18" fillId="0" borderId="0" xfId="7" applyFont="1" applyAlignment="1">
      <alignment horizontal="center" vertical="center" wrapText="1"/>
    </xf>
  </cellXfs>
  <cellStyles count="8">
    <cellStyle name="Millares" xfId="1" builtinId="3"/>
    <cellStyle name="Millares 2 2" xfId="6"/>
    <cellStyle name="Millares 3" xfId="2"/>
    <cellStyle name="Millares 3 2" xfId="5"/>
    <cellStyle name="Moneda" xfId="3" builtinId="4"/>
    <cellStyle name="Normal" xfId="0" builtinId="0"/>
    <cellStyle name="Normal 2" xfId="7"/>
    <cellStyle name="Normal 2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12.611535069445" createdVersion="5" refreshedVersion="5" minRefreshableVersion="3" recordCount="39">
  <cacheSource type="worksheet">
    <worksheetSource ref="A2:BB41" sheet="ESTADO DE CADA FACTURA"/>
  </cacheSource>
  <cacheFields count="68">
    <cacheField name="NIT IPS" numFmtId="0">
      <sharedItems containsSemiMixedTypes="0" containsString="0" containsNumber="1" containsInteger="1" minValue="830023202" maxValue="830023202"/>
    </cacheField>
    <cacheField name="Nombre IPS" numFmtId="0">
      <sharedItems/>
    </cacheField>
    <cacheField name="Prefijo Factura" numFmtId="0">
      <sharedItems/>
    </cacheField>
    <cacheField name="Numero Factura" numFmtId="0">
      <sharedItems containsSemiMixedTypes="0" containsString="0" containsNumber="1" containsInteger="1" minValue="52679" maxValue="275134"/>
    </cacheField>
    <cacheField name="FACT" numFmtId="0">
      <sharedItems/>
    </cacheField>
    <cacheField name="LLAVE" numFmtId="0">
      <sharedItems/>
    </cacheField>
    <cacheField name="Edad de la cartera" numFmtId="0">
      <sharedItems containsNonDate="0" containsString="0" containsBlank="1" count="1">
        <m/>
      </sharedItems>
    </cacheField>
    <cacheField name="IPS Fecha factura" numFmtId="14">
      <sharedItems containsSemiMixedTypes="0" containsNonDate="0" containsDate="1" containsString="0" minDate="2012-09-21T00:00:00" maxDate="2025-03-13T17:24:15"/>
    </cacheField>
    <cacheField name="IPS Fecha radicado" numFmtId="14">
      <sharedItems containsSemiMixedTypes="0" containsNonDate="0" containsDate="1" containsString="0" minDate="2012-12-05T00:00:00" maxDate="2025-04-09T00:00:00"/>
    </cacheField>
    <cacheField name="IPS Valor Factura" numFmtId="168">
      <sharedItems containsSemiMixedTypes="0" containsString="0" containsNumber="1" containsInteger="1" minValue="43000" maxValue="3524901011"/>
    </cacheField>
    <cacheField name="IPS Saldo Factura" numFmtId="168">
      <sharedItems containsSemiMixedTypes="0" containsString="0" containsNumber="1" containsInteger="1" minValue="43000" maxValue="3524901011"/>
    </cacheField>
    <cacheField name="Tipo de Contrato" numFmtId="0">
      <sharedItems/>
    </cacheField>
    <cacheField name="Sede / Ciudad" numFmtId="0">
      <sharedItems/>
    </cacheField>
    <cacheField name="Tipo de Prestación" numFmtId="0">
      <sharedItems/>
    </cacheField>
    <cacheField name="Numero de Contrato" numFmtId="0">
      <sharedItems containsNonDate="0" containsString="0" containsBlank="1"/>
    </cacheField>
    <cacheField name="ESTADO CARTERA ANTERIOR" numFmtId="0">
      <sharedItems/>
    </cacheField>
    <cacheField name="ESTADO EPS 04-06-2025" numFmtId="0">
      <sharedItems count="6">
        <s v="Factura cancelada parcialmente- Saldo en programacion de pago"/>
        <s v="Glosa por contestar IPS"/>
        <s v="Factura en proceso juridico"/>
        <s v="Factura cancelada"/>
        <s v="Factura devuelta"/>
        <s v="Factura en proceso interno"/>
      </sharedItems>
    </cacheField>
    <cacheField name="POR PAGAR SAP" numFmtId="168">
      <sharedItems containsSemiMixedTypes="0" containsString="0" containsNumber="1" minValue="0" maxValue="1654402990.78"/>
    </cacheField>
    <cacheField name="DOC CONTA" numFmtId="0">
      <sharedItems containsString="0" containsBlank="1" containsNumber="1" containsInteger="1" minValue="4800069007" maxValue="4800069007"/>
    </cacheField>
    <cacheField name="ESTADO BOX" numFmtId="0">
      <sharedItems/>
    </cacheField>
    <cacheField name="FECHA FACT" numFmtId="14">
      <sharedItems containsSemiMixedTypes="0" containsNonDate="0" containsDate="1" containsString="0" minDate="2012-09-21T00:00:00" maxDate="2025-03-14T00:00:00"/>
    </cacheField>
    <cacheField name="FECHA RAD" numFmtId="14">
      <sharedItems containsSemiMixedTypes="0" containsNonDate="0" containsDate="1" containsString="0" minDate="2012-12-06T00:00:00" maxDate="2025-05-16T00:00:00"/>
    </cacheField>
    <cacheField name="FECHA LIQ" numFmtId="14">
      <sharedItems containsNonDate="0" containsDate="1" containsString="0" containsBlank="1" minDate="2014-10-01T00:00:00" maxDate="2025-05-16T00:00:00"/>
    </cacheField>
    <cacheField name="FECHA DEV" numFmtId="14">
      <sharedItems containsNonDate="0" containsDate="1" containsString="0" containsBlank="1" minDate="2025-05-13T00:00:00" maxDate="2025-05-22T00:00:00"/>
    </cacheField>
    <cacheField name="DIAS" numFmtId="0">
      <sharedItems containsSemiMixedTypes="0" containsString="0" containsNumber="1" containsInteger="1" minValue="-21" maxValue="3864"/>
    </cacheField>
    <cacheField name="EDAD" numFmtId="0">
      <sharedItems/>
    </cacheField>
    <cacheField name="VALOR BRUTO" numFmtId="168">
      <sharedItems containsSemiMixedTypes="0" containsString="0" containsNumber="1" containsInteger="1" minValue="43000" maxValue="3524901011"/>
    </cacheField>
    <cacheField name="VALOR RADICAD" numFmtId="168">
      <sharedItems containsSemiMixedTypes="0" containsString="0" containsNumber="1" containsInteger="1" minValue="43000" maxValue="3524901011"/>
    </cacheField>
    <cacheField name="COPAGO/CM REAL" numFmtId="168">
      <sharedItems containsSemiMixedTypes="0" containsString="0" containsNumber="1" containsInteger="1" minValue="0" maxValue="0"/>
    </cacheField>
    <cacheField name="COPAGO/CM BOX" numFmtId="168">
      <sharedItems containsSemiMixedTypes="0" containsString="0" containsNumber="1" containsInteger="1" minValue="-1" maxValue="0"/>
    </cacheField>
    <cacheField name="NOTA CREDITO" numFmtId="168">
      <sharedItems containsSemiMixedTypes="0" containsString="0" containsNumber="1" containsInteger="1" minValue="0" maxValue="0"/>
    </cacheField>
    <cacheField name="GLOSA PDTE" numFmtId="168">
      <sharedItems containsSemiMixedTypes="0" containsString="0" containsNumber="1" containsInteger="1" minValue="0" maxValue="3524901011"/>
    </cacheField>
    <cacheField name="GLOSA ACEPTADA" numFmtId="168">
      <sharedItems containsSemiMixedTypes="0" containsString="0" containsNumber="1" containsInteger="1" minValue="0" maxValue="13457624"/>
    </cacheField>
    <cacheField name="DEVOLUCION" numFmtId="168">
      <sharedItems containsSemiMixedTypes="0" containsString="0" containsNumber="1" containsInteger="1" minValue="0" maxValue="32967874"/>
    </cacheField>
    <cacheField name="Devolucion Aceptada" numFmtId="0">
      <sharedItems containsNonDate="0" containsString="0" containsBlank="1"/>
    </cacheField>
    <cacheField name="Observacion Devolucion" numFmtId="0">
      <sharedItems containsBlank="1" longText="1"/>
    </cacheField>
    <cacheField name="Observacion glosa" numFmtId="0">
      <sharedItems containsBlank="1" longText="1"/>
    </cacheField>
    <cacheField name="USUARIO LIQ" numFmtId="0">
      <sharedItems containsBlank="1"/>
    </cacheField>
    <cacheField name="Rete Fuente" numFmtId="168">
      <sharedItems containsSemiMixedTypes="0" containsString="0" containsNumber="1" containsInteger="1" minValue="0" maxValue="0"/>
    </cacheField>
    <cacheField name="VALOR A PAGAR" numFmtId="168">
      <sharedItems containsSemiMixedTypes="0" containsString="0" containsNumber="1" containsInteger="1" minValue="0" maxValue="0"/>
    </cacheField>
    <cacheField name="Valor_Glosa y Devolución" numFmtId="168">
      <sharedItems containsString="0" containsBlank="1" containsNumber="1" containsInteger="1" minValue="13080413" maxValue="32967874"/>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8">
      <sharedItems containsSemiMixedTypes="0" containsString="0" containsNumber="1" minValue="0" maxValue="1870498020.22"/>
    </cacheField>
    <cacheField name="FACTURA DEVUELTA" numFmtId="168">
      <sharedItems containsSemiMixedTypes="0" containsString="0" containsNumber="1" containsInteger="1" minValue="0" maxValue="0"/>
    </cacheField>
    <cacheField name="FACTURA NO RADICADA" numFmtId="168">
      <sharedItems containsSemiMixedTypes="0" containsString="0" containsNumber="1" containsInteger="1" minValue="0" maxValue="0"/>
    </cacheField>
    <cacheField name="VALOR ACEPTADO IPS" numFmtId="168">
      <sharedItems containsSemiMixedTypes="0" containsString="0" containsNumber="1" containsInteger="1" minValue="0" maxValue="0"/>
    </cacheField>
    <cacheField name="VALOR EXTEMPORANEO" numFmtId="168">
      <sharedItems containsSemiMixedTypes="0" containsString="0" containsNumber="1" containsInteger="1" minValue="0" maxValue="0"/>
    </cacheField>
    <cacheField name="GLOSA PDTE2" numFmtId="168">
      <sharedItems containsSemiMixedTypes="0" containsString="0" containsNumber="1" containsInteger="1" minValue="0" maxValue="0"/>
    </cacheField>
    <cacheField name="FACTURA EN PROGRAMACION DE PAGO" numFmtId="168">
      <sharedItems containsSemiMixedTypes="0" containsString="0" containsNumber="1" minValue="0" maxValue="1654402990.78"/>
    </cacheField>
    <cacheField name="FACTURA EN PROCESO INTERNO" numFmtId="168">
      <sharedItems containsSemiMixedTypes="0" containsString="0" containsNumber="1" containsInteger="1" minValue="0" maxValue="0"/>
    </cacheField>
    <cacheField name="FACTURACION COVID-19" numFmtId="168">
      <sharedItems containsSemiMixedTypes="0" containsString="0" containsNumber="1" containsInteger="1" minValue="0" maxValue="0"/>
    </cacheField>
    <cacheField name="VALO CANCELADO SAP" numFmtId="168">
      <sharedItems containsSemiMixedTypes="0" containsString="0" containsNumber="1" containsInteger="1" minValue="0" maxValue="500000000"/>
    </cacheField>
    <cacheField name="RETENCION" numFmtId="168">
      <sharedItems containsSemiMixedTypes="0" containsString="0" containsNumber="1" containsInteger="1" minValue="0" maxValue="0"/>
    </cacheField>
    <cacheField name="DOC COMPENSACION SAP" numFmtId="0">
      <sharedItems containsString="0" containsBlank="1" containsNumber="1" containsInteger="1" minValue="4800069007" maxValue="4800069007"/>
    </cacheField>
    <cacheField name="FECHA COMPENSACION SAP" numFmtId="14">
      <sharedItems containsNonDate="0" containsDate="1" containsString="0" containsBlank="1" minDate="2025-05-30T00:00:00" maxDate="2025-05-31T00:00:00"/>
    </cacheField>
    <cacheField name="OBSE PAGO" numFmtId="0">
      <sharedItems containsBlank="1"/>
    </cacheField>
    <cacheField name="VALOR TRANFERENCIA" numFmtId="168">
      <sharedItems containsSemiMixedTypes="0" containsString="0" containsNumber="1" containsInteger="1" minValue="0" maxValue="500000000"/>
    </cacheField>
    <cacheField name="VALO CANCELADO SAP2" numFmtId="168">
      <sharedItems containsSemiMixedTypes="0" containsString="0" containsNumber="1" minValue="0" maxValue="2523512627.3000002"/>
    </cacheField>
    <cacheField name="RETENCION2" numFmtId="168">
      <sharedItems containsSemiMixedTypes="0" containsString="0" containsNumber="1" containsInteger="1" minValue="0" maxValue="0"/>
    </cacheField>
    <cacheField name="DOC COMPENSACION SAP2" numFmtId="0">
      <sharedItems containsString="0" containsBlank="1" containsNumber="1" containsInteger="1" minValue="4800067143" maxValue="4800068909"/>
    </cacheField>
    <cacheField name="FECHA COMPENSACION SAP2" numFmtId="14">
      <sharedItems containsNonDate="0" containsDate="1" containsString="0" containsBlank="1" minDate="2025-01-31T00:00:00" maxDate="2025-05-30T00:00:00"/>
    </cacheField>
    <cacheField name="OBSE PAGO2" numFmtId="0">
      <sharedItems containsBlank="1"/>
    </cacheField>
    <cacheField name="VALOR TRANFERENCIA2" numFmtId="168">
      <sharedItems containsSemiMixedTypes="0" containsString="0" containsNumber="1" containsInteger="1" minValue="0" maxValue="149999999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9">
  <r>
    <n v="830023202"/>
    <s v="COSMITET LTDA"/>
    <s v="FVC"/>
    <n v="275129"/>
    <s v="FVC275129"/>
    <s v="830023202_FVC275129"/>
    <x v="0"/>
    <d v="2025-03-13T17:15:32"/>
    <d v="2025-04-08T00:00:00"/>
    <n v="3524901011"/>
    <n v="3524901011"/>
    <s v="PGP"/>
    <s v="CALI"/>
    <s v="Regimen Contributivo"/>
    <m/>
    <e v="#N/A"/>
    <x v="0"/>
    <n v="1654402990.78"/>
    <n v="4800069007"/>
    <s v="Para respuesta prestador"/>
    <d v="2025-03-13T00:00:00"/>
    <d v="2025-04-08T00:00:00"/>
    <d v="2025-05-15T00:00:00"/>
    <m/>
    <n v="-15"/>
    <s v="Corriente"/>
    <n v="3524901011"/>
    <n v="3524901011"/>
    <n v="0"/>
    <n v="0"/>
    <n v="0"/>
    <n v="3524901011"/>
    <n v="0"/>
    <n v="0"/>
    <m/>
    <m/>
    <s v="se realiza glosa total ya que los datos cargados en los archivos rips JSON tiene inconsistencias en el archivo de medicamentos ya que no estan relacionando el CUM O IUM de los medicamentos tambien le falta la descrpcion de los medicamentos, en el archivo del campo otros servicios le falta la descripcion y muchos mas datos incompletos por favor realizar el ajuste el RIPS JSON por Nota de Ajuste de RIPS una vez subsanado el motivo de de la glosa de la factura queda sujeta a auditoria integral"/>
    <s v="Andres Felipe Fernandez Lozano"/>
    <n v="0"/>
    <n v="0"/>
    <m/>
    <m/>
    <m/>
    <m/>
    <s v="Servicios de internación o procedimientos quirurgicos"/>
    <m/>
    <s v="CNT-2024-303"/>
    <n v="1870498020.22"/>
    <n v="0"/>
    <n v="0"/>
    <n v="0"/>
    <n v="0"/>
    <n v="0"/>
    <n v="1654402990.78"/>
    <n v="0"/>
    <n v="0"/>
    <n v="500000000"/>
    <n v="0"/>
    <n v="4800069007"/>
    <d v="2025-05-30T00:00:00"/>
    <s v="PAGO DIRECTO RC 4CUARTO PROC. MAYO"/>
    <n v="500000000"/>
    <n v="1300000000"/>
    <n v="0"/>
    <n v="4800068909"/>
    <d v="2025-05-29T00:00:00"/>
    <s v="PAGO DIRECTO RC 3TERCER PROC. MAYO"/>
    <n v="1300000000"/>
  </r>
  <r>
    <n v="830023202"/>
    <s v="COSMITET LTDA"/>
    <s v="FVC"/>
    <n v="215992"/>
    <s v="FVC215992"/>
    <s v="830023202_FVC215992"/>
    <x v="0"/>
    <d v="2024-12-17T14:31:03"/>
    <d v="2025-01-02T00:00:00"/>
    <n v="22134254"/>
    <n v="13080413"/>
    <s v="PGP"/>
    <s v="CALI"/>
    <s v="Regimen Contributivo"/>
    <m/>
    <s v="Glosa por contestar IPS"/>
    <x v="1"/>
    <n v="0"/>
    <m/>
    <s v="Para respuesta prestador"/>
    <d v="2024-12-17T00:00:00"/>
    <d v="2025-02-06T00:00:00"/>
    <d v="2025-03-25T00:00:00"/>
    <m/>
    <n v="36"/>
    <s v="31-60"/>
    <n v="22134254"/>
    <n v="13147213"/>
    <n v="0"/>
    <n v="0"/>
    <n v="0"/>
    <n v="13080413"/>
    <n v="66800"/>
    <n v="0"/>
    <m/>
    <m/>
    <s v="Se realiza objecion mayor valor cobrado en servicios facturados: 906207 Arbovirus (FA EEV Dengue) prueba pres vp$40147 dif $ 106.253 ,906208 Arbovirus (FA EEV Dengue) prueba conf $40,147 dif $ 258.753 , 903809 Bilirrubina total vp$7,990 dif $ 10.610 , 903813 Cloruro vp$4,563 dif $ 11.137 , 903815 Colesterol HDL vp$11,252 dif $ 23.448 , 903818 Colesterol Total vp$10,530 dif $ 31.570 903821 Creatincinasa CK cant:3 $13,047 dif $ 56.259 , 903895 suero orina y otros cant:3 vp$6935 dif $ 38.595 , 906314 Criptococcus neoformans Busqueda de a $38,876 dif $ 16.624 , 901109 Criptococcus neoformans examen direct vp$20,364 dif $ 6.436 , 902210 Cuadro hematico o hemograma hematocr vp$10,624 se objeta la diferencia cant:6 dif $ 142.056 , 901230 Cultivo para mycobacterium vp $66,852 dif $ 32.448 , 901217 Cultivo y antibiograma para microorga vp$35711 dif $ 45.289 , 903828 Deshidrogenasa lactica LDH vp $9,143 dif $ 15.157 , 904508 Embarazo prueba cualitativa por (RIA vp$20,037 se objeta la diferencia cant:2 dif $ 93.526 , 903401 Enzimas en suero-cuantificacionvp $18,487 dif $ 214.513 , 903833 Fosfatasa alcalina vp $9,075 dif $ 16.125 , 901221 Hemocultivo vp$ 67,358 se objeta la diferencia cant:3 dif $ 91.626 , 901305 Hongos examen directo (KOH) vp$7,382 dif $ 12.418 , 906232 HTLV I anticuerpos presuntivos vp$56,604 dif $ 61.996 , 903850 Liquido cefalorraquideo examen fisico vp$26,792 dif $ 63.608 , 903856 Nitrogeno ureico $5,827 se objeta la diferencia cant:2 dif $ 21.346 , 907106 Parcial de orina incluido sedimento vp$11,254 dif $ 10.646 , 903859 Potasio vp$11,210 dif $ 37.690 , 906914 Proteina C reactiva PCR prueba semicu $16,529 se objeta la diferencia cant:2 dif $ 8.342 , 902045 Protrombina tiempo PT vp$11,949 se objeta la diferencia cant:2 dif $ 75.902 , 906249 Sida anticuerpos VIH 1. vp$31,696 dif $ 86.904 , 903864 Sodio vp$8,345 dif $ 32.155 , 903867 Transaminasa oxalacetica / ASA vp$22,121 dif $ 13.779 , 903866 Transaminasa piruvica / ALAT vp $7,206 dif $ 28.697 , 903868 Trigliceridos vp $11,235 dif $ 11.865 , 902049 Tromboplastina tiempo parcial (PTT) vp$14,922 se objeta la diferencia cant:2 dif $ 61.756 , 903439 Troponina T vp$67,358 dif $ 38.542 , 901236 Urocultivo con recuento de colonias vp$38,714 dif $ 51.686 , 906247 Varicela zoster determinacion de Ac vp$32,009 dif $ 33.391 , 906248 Varicela zoster determinacion de Ac $39,877 dif $ 25.523 , 871121 Torax (PA o P A y lateral) reja costa vp$53786 se objeta la diferencia cant:3 dif $ 45.514 , 879111 Craneo simple vp$212,673 dif $ 478.227 , 881202 Ecocardiograma modo M bidimensional y vp$200,000 dif $ 651.400 , 881211 Pericardio pleura o torax vp$105,755 dif $ 45.345 , 883101 Craneo (base de Craneo orbitas cerebr vp $524,293 dif $ 3.024.407 , 895100 Electrocardiogram vp$24,442 dif $ 43.358 |Se realiza objecion mayor valor cobrado en estancia. 129A02 Habitacion bipersonal vp$207000 se objeta la diferencia cant.5 dif $ $ 1.240.500 , 110A01 Sala especial vp$1,026,722 dif $ 1.025.278 , 107M01 Sala especial vp$ 437,552 se objeta la diferencia cant:3 dif $ 1.998.444 |Se realiza objecion mayor valor cobrado en consulta 890602 Atencion diaria intrahospitalaria vp$56,162 s objeta la diferencia cant:5 $ 133.190 , 890466 Interconsulta medica especializada am vp$57,357 se objeta la diferencia cant:3 $ 65.229 , 890701 CONSULTA DE URGENCIAS POR MEDICINA GE vp$37,260 dif $ 44.140 , |Se realiza objecion mayor valor cobrado en procedimentos y terapias: 033101 Puncion lumbar vp $60,620 dif $ 15.180 , 931001 Terapia fisica sesion cant:13 dif $ 158.990 , 939403 Terapia respiratoria: higiene bronqui cant:18 dif $ 214.704 |Se realiza objecion mayor valor cobrado en medicamentos 19945134-5 ACICLOVIR 250mg POLVO LIOFILIZADO vp$ 22,116 se objeta la diferencia CANT:2 $ 110.804 , 20096872-1 ACIDO VALPROICO 100mg/ml(500mg/5ml CANT:9 $ 307.809 , 20079602-5 PROVALNOVA 100mg/ml(500mg/5ml) cant:10 dif $ 292.120 , 20039622-2 PROHANCE 279.3mg SOLUCION no se encuentra convenido y no se evidencia cotizacion $ 151.621. |ips acepta obj|SE OBJETA GLUCOMETRIA, NO FACTURABLE, REALIZADO POR AUXILIAR DE ENFERMERIA, SERVICIO INCLUIDO EN ESTANCIA Y FACTURADO DE MANERA ADICIONAL, CANTIDAD 58 |Se realiza objecion paraclinicos no soportados Criptococcus neoformans examen direct $ 26.800, Cultivo para mycobacterium $ 99.300 , Enzimas en suero-cuantificacion $ 233.000, Hemocultivo facturan 3 soportan 1 $ 195.800. |Se realiza objecion material no facturable SEDA NEGRA 2-0 SC26 185T 45CM $ 12.582. "/>
    <m/>
    <n v="0"/>
    <n v="0"/>
    <n v="13080413"/>
    <s v="GLOSA"/>
    <s v="Se realiza objecion paraclinicos no soportados Criptococcus neoformans examen direct $ 26.800, Cultivo para mycobacterium $ 99.300 , Enzimas en suero-cuantificacion $ 233.000, Hemocultivo facturan 3 soportan 1 $ 195.800."/>
    <s v="SOPORTE"/>
    <s v="Consultas ambulatorias | Procedimientos terapéuticos ambulatorios | Servicios de internación y/o cirugía (Hospitalaria o Ambulatoria) | Servicios ambulatorios | Servicios hospitalarios | Urgencias"/>
    <s v="Hospitalario"/>
    <s v="CNT-2024-385"/>
    <n v="0"/>
    <n v="0"/>
    <n v="0"/>
    <n v="0"/>
    <n v="0"/>
    <n v="0"/>
    <n v="0"/>
    <n v="0"/>
    <n v="0"/>
    <n v="0"/>
    <n v="0"/>
    <m/>
    <m/>
    <m/>
    <n v="0"/>
    <n v="8807300"/>
    <n v="0"/>
    <n v="4800067872"/>
    <d v="2025-03-17T00:00:00"/>
    <s v="PAGO DIRECTO RC 2DO PROC. MARZO"/>
    <n v="1499999998"/>
  </r>
  <r>
    <n v="830023202"/>
    <s v="COSMITET LTDA"/>
    <s v="SS"/>
    <n v="176321"/>
    <s v="SS176321"/>
    <s v="830023202_SS176321"/>
    <x v="0"/>
    <d v="2014-07-31T00:00:00"/>
    <d v="2014-09-02T00:00:00"/>
    <n v="90936452"/>
    <n v="12160688"/>
    <s v="Urgencias"/>
    <s v="CALI"/>
    <s v="Regimen Contributivo"/>
    <m/>
    <s v="Factura en proceso juridico"/>
    <x v="2"/>
    <n v="0"/>
    <m/>
    <s v="Finalizada"/>
    <d v="2014-07-31T00:00:00"/>
    <d v="2014-09-02T00:00:00"/>
    <d v="2015-01-06T00:00:00"/>
    <m/>
    <n v="3767"/>
    <s v="Más de 360"/>
    <n v="90936452"/>
    <n v="12160688"/>
    <n v="0"/>
    <n v="0"/>
    <n v="0"/>
    <n v="12160688"/>
    <n v="0"/>
    <n v="0"/>
    <m/>
    <m/>
    <s v="Auditoría clínica ( Dr. Jair Gutierrez) glosa: Serviciosmedicos por valor de $ 3.160.400. Se envía soporte de glosa de auditoría al correo:delegados_acm_cali@cosmitet.net *Se glosan 9 unidades de Dexmedetomidina 100MC/ML X2 ML (9X $ 92.310= $ 830.790)ya que el acta 1008738-57 sólo aut 20 unids y factura 29.*se glosan 39 unid de Colistina (polim ixina)( 39 unids x $159.500=$6.220.500)el acta 1008762-39 sólo autoriza 30unidades y facturan 69. *Se glosa 14 unid de Linezolid 300 ML sol iny, por no evidenciarse acta de ctc $ 1.798.944. * Se glosa 3 unids de Dumisure 1000 G polvo (suplemento alimenticio) $ 150.054. El valor de $3.160.400 pendiente para conciliar en 2da instancia. DERLY M."/>
    <m/>
    <n v="0"/>
    <n v="0"/>
    <m/>
    <m/>
    <m/>
    <m/>
    <m/>
    <m/>
    <s v="MIG-830023202"/>
    <n v="0"/>
    <n v="0"/>
    <n v="0"/>
    <n v="0"/>
    <n v="0"/>
    <n v="0"/>
    <n v="0"/>
    <n v="0"/>
    <n v="0"/>
    <n v="0"/>
    <n v="0"/>
    <m/>
    <m/>
    <m/>
    <n v="0"/>
    <n v="0"/>
    <n v="0"/>
    <m/>
    <m/>
    <m/>
    <n v="0"/>
  </r>
  <r>
    <n v="830023202"/>
    <s v="COSMITET LTDA"/>
    <s v="SS"/>
    <n v="162717"/>
    <s v="SS162717"/>
    <s v="830023202_SS162717"/>
    <x v="0"/>
    <d v="2014-05-16T00:00:00"/>
    <d v="2014-06-03T00:00:00"/>
    <n v="14025219"/>
    <n v="3190032"/>
    <s v="Urgencias"/>
    <s v="CALI"/>
    <s v="Regimen Contributivo"/>
    <m/>
    <s v="Factura en proceso juridico"/>
    <x v="2"/>
    <n v="0"/>
    <m/>
    <s v="Finalizada"/>
    <d v="2014-05-16T00:00:00"/>
    <d v="2014-06-03T00:00:00"/>
    <d v="2014-10-01T00:00:00"/>
    <m/>
    <n v="3864"/>
    <s v="Más de 360"/>
    <n v="14025219"/>
    <n v="3190032"/>
    <n v="0"/>
    <n v="0"/>
    <n v="0"/>
    <n v="3190032"/>
    <n v="0"/>
    <n v="0"/>
    <m/>
    <m/>
    <s v="Auditoría clínica ( Dr. Carlos Benavidez) glosa: serviciospor valor de $ 3.190.032. Se envía a la entidad soporte en el cual el auditor presenta detallado de los items glosados. DERLY M."/>
    <m/>
    <n v="0"/>
    <n v="0"/>
    <m/>
    <m/>
    <m/>
    <m/>
    <m/>
    <m/>
    <s v="MIG-830023202"/>
    <n v="0"/>
    <n v="0"/>
    <n v="0"/>
    <n v="0"/>
    <n v="0"/>
    <n v="0"/>
    <n v="0"/>
    <n v="0"/>
    <n v="0"/>
    <n v="0"/>
    <n v="0"/>
    <m/>
    <m/>
    <m/>
    <n v="0"/>
    <n v="0"/>
    <n v="0"/>
    <m/>
    <m/>
    <m/>
    <n v="0"/>
  </r>
  <r>
    <n v="830023202"/>
    <s v="COSMITET LTDA"/>
    <s v="SS"/>
    <n v="164809"/>
    <s v="SS164809"/>
    <s v="830023202_SS164809"/>
    <x v="0"/>
    <d v="2014-05-28T00:00:00"/>
    <d v="2014-06-03T00:00:00"/>
    <n v="5559252"/>
    <n v="2179043"/>
    <s v="Urgencias"/>
    <s v="CALI"/>
    <s v="Regimen Contributivo"/>
    <m/>
    <s v="Factura en proceso juridico"/>
    <x v="2"/>
    <n v="0"/>
    <m/>
    <s v="Finalizada"/>
    <d v="2014-05-28T00:00:00"/>
    <d v="2014-06-03T00:00:00"/>
    <d v="2014-10-01T00:00:00"/>
    <m/>
    <n v="3864"/>
    <s v="Más de 360"/>
    <n v="5736044"/>
    <n v="2729502"/>
    <n v="0"/>
    <n v="0"/>
    <n v="0"/>
    <n v="2729502"/>
    <n v="0"/>
    <n v="0"/>
    <m/>
    <m/>
    <s v="Auditoría clínica (Dr. Carlos Benavidez) glosa: serviciospor valor de $ 2.729.502. Se envía a la entidad soprte en el cual el auditor presenta detallado de los items glosados. DERLY M."/>
    <m/>
    <n v="0"/>
    <n v="0"/>
    <m/>
    <m/>
    <m/>
    <m/>
    <m/>
    <m/>
    <s v="MIG-830023202"/>
    <n v="0"/>
    <n v="0"/>
    <n v="0"/>
    <n v="0"/>
    <n v="0"/>
    <n v="0"/>
    <n v="0"/>
    <n v="0"/>
    <n v="0"/>
    <n v="0"/>
    <n v="0"/>
    <m/>
    <m/>
    <m/>
    <n v="0"/>
    <n v="0"/>
    <n v="0"/>
    <m/>
    <m/>
    <m/>
    <n v="0"/>
  </r>
  <r>
    <n v="830023202"/>
    <s v="COSMITET LTDA"/>
    <s v="FVC"/>
    <n v="235572"/>
    <s v="FVC235572"/>
    <s v="830023202_FVC235572"/>
    <x v="0"/>
    <d v="2025-01-15T12:18:45"/>
    <d v="2025-02-03T00:00:00"/>
    <n v="11090085"/>
    <n v="235002"/>
    <s v="PGP"/>
    <s v="CALI"/>
    <s v="Regimen Contributivo"/>
    <m/>
    <s v="Factura cancelada"/>
    <x v="3"/>
    <n v="0"/>
    <m/>
    <s v="Auditada sin contabilizar"/>
    <d v="2025-01-21T00:00:00"/>
    <d v="2025-02-03T00:00:00"/>
    <m/>
    <m/>
    <n v="86"/>
    <s v="61-90"/>
    <n v="12410085"/>
    <n v="12410085"/>
    <n v="0"/>
    <n v="-1"/>
    <n v="0"/>
    <n v="0"/>
    <n v="0"/>
    <n v="0"/>
    <m/>
    <m/>
    <m/>
    <s v="Jessica Andrea Lopez Veloza"/>
    <n v="0"/>
    <n v="0"/>
    <m/>
    <m/>
    <m/>
    <m/>
    <s v="Atención inicial de urgencias | Servicios de internación y/o cirugía (Hospitalaria o Ambulatoria) | Servicios hospitalarios"/>
    <m/>
    <m/>
    <n v="235002"/>
    <n v="0"/>
    <n v="0"/>
    <n v="0"/>
    <n v="0"/>
    <n v="0"/>
    <n v="0"/>
    <n v="0"/>
    <n v="0"/>
    <n v="0"/>
    <n v="0"/>
    <m/>
    <m/>
    <m/>
    <n v="0"/>
    <n v="10855083.300000001"/>
    <n v="0"/>
    <n v="4800067143"/>
    <d v="2025-01-31T00:00:00"/>
    <m/>
    <n v="0"/>
  </r>
  <r>
    <n v="830023202"/>
    <s v="COSMITET LTDA"/>
    <s v="FVC"/>
    <n v="256979"/>
    <s v="FVC256979"/>
    <s v="830023202_FVC256979"/>
    <x v="0"/>
    <d v="2025-02-14T10:32:24"/>
    <d v="2025-03-03T00:00:00"/>
    <n v="2575012885"/>
    <n v="259276752"/>
    <s v="PGP"/>
    <s v="CALI"/>
    <s v="Regimen Contributivo"/>
    <m/>
    <s v="Factura cancelada parcialmente - Saldo en programacion de pago"/>
    <x v="3"/>
    <n v="0"/>
    <m/>
    <s v="Auditada sin contabilizar"/>
    <d v="2025-02-14T00:00:00"/>
    <d v="2025-02-15T00:00:00"/>
    <m/>
    <m/>
    <n v="74"/>
    <s v="61-90"/>
    <n v="2638007985"/>
    <n v="2638007985"/>
    <n v="0"/>
    <n v="0"/>
    <n v="0"/>
    <n v="0"/>
    <n v="0"/>
    <n v="0"/>
    <m/>
    <m/>
    <m/>
    <s v="Jessica Andrea Lopez Veloza"/>
    <n v="0"/>
    <n v="0"/>
    <m/>
    <m/>
    <m/>
    <m/>
    <s v="Consultas ambulatorias | Medicamentos de uso ambulatorio | Servicios de internación y/o cirugía (Hospitalaria o Ambulatoria) | Servicios ambulatorios | Servicios hospitalarios | Urgencias"/>
    <m/>
    <m/>
    <n v="259276752"/>
    <n v="0"/>
    <n v="0"/>
    <n v="0"/>
    <n v="0"/>
    <n v="0"/>
    <n v="0"/>
    <n v="0"/>
    <n v="0"/>
    <n v="0"/>
    <n v="0"/>
    <m/>
    <m/>
    <m/>
    <n v="0"/>
    <n v="2523512627.3000002"/>
    <n v="0"/>
    <n v="4800068036"/>
    <d v="2025-03-31T00:00:00"/>
    <s v="PAGO DIRECTO RC 4TO PROC. MARZO"/>
    <n v="500000000"/>
  </r>
  <r>
    <n v="830023202"/>
    <s v="COSMITET LTDA"/>
    <s v="FVC"/>
    <n v="275112"/>
    <s v="FVC275112"/>
    <s v="830023202_FVC275112"/>
    <x v="0"/>
    <d v="2025-03-13T17:00:20"/>
    <d v="2025-04-01T00:00:00"/>
    <n v="1007433473"/>
    <n v="1007433473"/>
    <s v="PGP"/>
    <s v="CALI"/>
    <s v="Regimen Contributivo"/>
    <m/>
    <e v="#N/A"/>
    <x v="3"/>
    <n v="0"/>
    <m/>
    <s v="Auditada sin contabilizar"/>
    <d v="2025-03-13T00:00:00"/>
    <d v="2025-03-15T00:00:00"/>
    <m/>
    <m/>
    <n v="46"/>
    <s v="31-60"/>
    <n v="1007433473"/>
    <n v="1007433473"/>
    <n v="0"/>
    <n v="0"/>
    <n v="0"/>
    <n v="0"/>
    <n v="0"/>
    <n v="0"/>
    <m/>
    <m/>
    <m/>
    <s v="Jessica Andrea Lopez Veloza"/>
    <n v="0"/>
    <n v="0"/>
    <m/>
    <m/>
    <m/>
    <m/>
    <s v="Servicios de internación o procedimientos quirurgicos"/>
    <m/>
    <m/>
    <n v="1007433473"/>
    <n v="0"/>
    <n v="0"/>
    <n v="0"/>
    <n v="0"/>
    <n v="0"/>
    <n v="0"/>
    <n v="0"/>
    <n v="0"/>
    <n v="0"/>
    <n v="0"/>
    <m/>
    <m/>
    <m/>
    <n v="0"/>
    <n v="987284803.53999996"/>
    <n v="0"/>
    <n v="4800068672"/>
    <d v="2025-05-15T00:00:00"/>
    <s v="PAGO DIRECTO REGIMEN SUBSIDIADO ABRIL 2025"/>
    <n v="1063284352"/>
  </r>
  <r>
    <n v="830023202"/>
    <s v="COSMITET LTDA"/>
    <s v="FVC"/>
    <n v="275134"/>
    <s v="FVC275134"/>
    <s v="830023202_FVC275134"/>
    <x v="0"/>
    <d v="2025-03-13T17:24:15"/>
    <d v="2025-04-01T00:00:00"/>
    <n v="77550561"/>
    <n v="77550561"/>
    <s v="PGP"/>
    <s v="CALI"/>
    <s v="Regimen Contributivo"/>
    <m/>
    <e v="#N/A"/>
    <x v="3"/>
    <n v="0"/>
    <m/>
    <s v="Auditada sin contabilizar"/>
    <d v="2025-03-13T00:00:00"/>
    <d v="2025-03-15T00:00:00"/>
    <m/>
    <m/>
    <n v="46"/>
    <s v="31-60"/>
    <n v="77550561"/>
    <n v="77550561"/>
    <n v="0"/>
    <n v="-1"/>
    <n v="0"/>
    <n v="0"/>
    <n v="0"/>
    <n v="0"/>
    <m/>
    <m/>
    <m/>
    <s v="Jessica Andrea Lopez Veloza"/>
    <n v="0"/>
    <n v="0"/>
    <m/>
    <m/>
    <m/>
    <m/>
    <s v="Servicios de internación o procedimientos quirurgicos"/>
    <m/>
    <m/>
    <n v="77550561"/>
    <n v="0"/>
    <n v="0"/>
    <n v="0"/>
    <n v="0"/>
    <n v="0"/>
    <n v="0"/>
    <n v="0"/>
    <n v="0"/>
    <n v="0"/>
    <n v="0"/>
    <m/>
    <m/>
    <m/>
    <n v="0"/>
    <n v="75999549.780000001"/>
    <n v="0"/>
    <n v="4800068672"/>
    <d v="2025-05-15T00:00:00"/>
    <s v="PAGO DIRECTO REGIMEN SUBSIDIADO ABRIL 2025"/>
    <n v="1063284352"/>
  </r>
  <r>
    <n v="830023202"/>
    <s v="COSMITET LTDA"/>
    <s v="FVC"/>
    <n v="52679"/>
    <s v="FVC52679"/>
    <s v="830023202_FVC52679"/>
    <x v="0"/>
    <d v="2024-09-06T11:40:44"/>
    <d v="2024-10-09T00:00:00"/>
    <n v="32967874"/>
    <n v="32967874"/>
    <s v="PGP"/>
    <s v="CALI"/>
    <s v="Regimen Contributivo"/>
    <m/>
    <s v="Factura en proceso interno"/>
    <x v="4"/>
    <n v="0"/>
    <m/>
    <s v="Devuelta"/>
    <d v="2024-09-06T00:00:00"/>
    <d v="2025-05-09T00:00:00"/>
    <m/>
    <d v="2025-05-20T00:00:00"/>
    <n v="-20"/>
    <s v="Corriente"/>
    <n v="32967874"/>
    <n v="32967874"/>
    <n v="0"/>
    <n v="0"/>
    <n v="0"/>
    <n v="0"/>
    <n v="0"/>
    <n v="32967874"/>
    <m/>
    <s v="SE SOSTIENE DEVOLUCION DE LA FACTYURA DE ACUERDO A LA RESPUESTA EMITIDA POR LA IPS , SE REALIZA AUDITORIA DE LOS SOPORTES ENCONTRANDO LAS SIGUIENTES INCONSISTECIAS:  1-NO CUENTA CON AUTORIZACION PARA LOS SERVICIOS FACTURADOS, FAVOR VALIDAR CON EL AREA ENCARGADA  PARA AUTORIZACION FINAL 2- NO SE EVIDIENCIA SOPORTES DE CERTIFICACION TOPE SOAT AÑO 2024, LA IPS NO FACTURA DE ACUERDO AL MARCO NORMATIVO, AL VALIDAR SOPORTES NO SE EVIDENCIA FACTURA DIRIGIDA A LA ASEGURADORA, SE DEBE PRESENTAR ANTE LA EPS PARA AUDITORIA DE LA CUENTA. SOLO SE EVIDENCIA FACTURA DIRIGIDA AL ADRES POR VALOR DE $15.589.713, VALOR NO CORRESPONDE AL TOPE SOAT ANO 2024 (33.701.739) 3. POR FAVOR VALIDAR INFORMACION Y RADICAR SOPORTES DE ACUERDO AL MARCO  NORMATIVO, TENIENDO EN  CUENTA QUE DEBEN PRESENTAR TODAS LAS FACTURAS FACTURADAS AL ADRES SUPERANDO EL TOPE SOAT. UNA VEZ SUBSANADA LA DEVOLUCION LA FACTURA QUEDA SUJETA A AUDITORIA INTEGRAL."/>
    <m/>
    <m/>
    <n v="0"/>
    <n v="0"/>
    <n v="32967874"/>
    <s v="DEVOLUCION"/>
    <s v="Se sostiene devolución de la factura, de acuerdo a la respuesta emitida por la IPS no se identifica autorización para los servicios facturados, por favor validar con el área encargada para solicitud de autorización final para cierre del evento. Una vez subsanada la devolucion la factura queda sujeta a auditoria integral. area encargada capautorizaciones@epsdelagente.com.co ,para que realicen el cierre evento.,radicar los soportes completos."/>
    <s v="AUTORIZACION"/>
    <s v="Exámenes de laboratorio, imágenes y otras ayudas diagnósticas ambulatorias | Servicios de internación y/o cirugía (Hospitalaria o Ambulatoria) | Servicios hospitalarios | Urgencias"/>
    <s v="Hospitalario"/>
    <m/>
    <n v="0"/>
    <n v="0"/>
    <n v="0"/>
    <n v="0"/>
    <n v="0"/>
    <n v="0"/>
    <n v="0"/>
    <n v="0"/>
    <n v="0"/>
    <n v="0"/>
    <n v="0"/>
    <m/>
    <m/>
    <m/>
    <n v="0"/>
    <n v="0"/>
    <n v="0"/>
    <m/>
    <m/>
    <m/>
    <n v="0"/>
  </r>
  <r>
    <n v="830023202"/>
    <s v="COSMITET LTDA"/>
    <s v="FVC"/>
    <n v="256017"/>
    <s v="FVC256017"/>
    <s v="830023202_FVC256017"/>
    <x v="0"/>
    <d v="2025-02-13T09:02:11"/>
    <d v="2025-03-05T00:00:00"/>
    <n v="17870842"/>
    <n v="17870842"/>
    <s v="PGP"/>
    <s v="CALI"/>
    <s v="Regimen Contributivo"/>
    <m/>
    <s v="Factura en proceso interno"/>
    <x v="4"/>
    <n v="0"/>
    <m/>
    <s v="Devuelta"/>
    <d v="2025-02-13T00:00:00"/>
    <d v="2025-05-08T00:00:00"/>
    <m/>
    <d v="2025-05-13T00:00:00"/>
    <n v="-13"/>
    <s v="Corriente"/>
    <n v="17870842"/>
    <n v="17870842"/>
    <n v="0"/>
    <n v="0"/>
    <n v="0"/>
    <n v="0"/>
    <n v="0"/>
    <n v="17870842"/>
    <m/>
    <s v="SE SOSTIENE DEVOLUCION NO CUENTA CON AUTORIZACION POR LOS SERVICIOS FACTURADOS AL VALIDAR ANEXOS Y SOLICITUD DE PROCEDIMIENTO NO SE EVIDENCIA TRAZABILIDAD DE SOLICITUD DE HALLAZGO QUIRURGICO PACIENTE QUIEN REALIZAN COTIZACION POR CISTOLITOTOMIA PROCEDIMIENTO TOTALMENTE DIFERENTE AL FACTURADO SE DEBIO NOTIFICAR Y REALIZAR ANEXO Y SOLICITUD DE DICHO PROCEDIMIENTO Y NO SE EVIDENCIA FAVOR VALIDAR FACTURA SUJETA A AUDITORIA INTEGRAL."/>
    <m/>
    <m/>
    <n v="0"/>
    <n v="0"/>
    <n v="17870842"/>
    <s v="DEVOLUCION"/>
    <s v="Se devuelve factura no cuenta con autorizacion por los servicios facturados al validar el nap que anexan lo autorizado no coincide con lo facturado , cotizan y solicitan cups 592204 CISTOLITOTOMIA facturan cups 592401 LITOTRICIA FRAGMENTACION INTRACORPORE favor validar. factura sujeta a auditoria."/>
    <s v="AUTORIZACION"/>
    <s v="Exámenes de laboratorio, imágenes y otras ayudas diagnósticas ambulatorias | Atención de urgencias | Servicios de internación y/o cirugía (Hospitalaria o Ambulatoria) | Servicios hospitalarios | Urgencias"/>
    <s v="Ambulatorio"/>
    <m/>
    <n v="0"/>
    <n v="0"/>
    <n v="0"/>
    <n v="0"/>
    <n v="0"/>
    <n v="0"/>
    <n v="0"/>
    <n v="0"/>
    <n v="0"/>
    <n v="0"/>
    <n v="0"/>
    <m/>
    <m/>
    <m/>
    <n v="0"/>
    <n v="0"/>
    <n v="0"/>
    <m/>
    <m/>
    <m/>
    <n v="0"/>
  </r>
  <r>
    <n v="830023202"/>
    <s v="COSMITET LTDA"/>
    <s v="FVC"/>
    <n v="264517"/>
    <s v="FVC264517"/>
    <s v="830023202_FVC264517"/>
    <x v="0"/>
    <d v="2025-02-27T09:33:22"/>
    <d v="2025-04-01T00:00:00"/>
    <n v="3239492"/>
    <n v="3239492"/>
    <s v="PGP"/>
    <s v="CALI"/>
    <s v="Regimen Contributivo"/>
    <m/>
    <e v="#N/A"/>
    <x v="4"/>
    <n v="0"/>
    <m/>
    <s v="Devuelta"/>
    <d v="2025-02-27T00:00:00"/>
    <d v="2025-05-15T00:00:00"/>
    <m/>
    <d v="2025-05-21T00:00:00"/>
    <n v="-21"/>
    <s v="Corriente"/>
    <n v="3239492"/>
    <n v="3239492"/>
    <n v="0"/>
    <n v="0"/>
    <n v="0"/>
    <n v="0"/>
    <n v="0"/>
    <n v="3239492"/>
    <m/>
    <s v="Se sostiene devolución no cuenta con autorización por los servicios facturados de acuerdo a respuesta del area de autorizaciones  indicaron no autorizan evento paciente quien ingresa a modelo pgp cama fija,  2-de acuerdo a la resolución 2275 del 2023 emitida por el ministerio de salud y protección social por la cual se expide la resolución única reglamentaria del registro individual de prestación de servicios de salud -rips, soporte de la factura electrónica de venta -fev en salud y se dictan otras disposiciones, las entidades prestadoras de servicios de salud deben de presentar los rips en formato JSON. de acuerdo con el listado de prestadores de servicios en salud habilitados y activos en reps su fecha de inicio de operación en el mecanismo único de validación del rips es desde el 1-feb-2025 proceso que  a la fecha no se evidencia, por favor realizar las validaciones pertinentes y presentar sus rips en formato JSON para dar continuidad al trámite de la factura, una vez subsanado el motivo de devolución la factura queda sujeta a auditoria integral."/>
    <m/>
    <m/>
    <n v="0"/>
    <n v="0"/>
    <m/>
    <m/>
    <m/>
    <m/>
    <s v="Servicios ambulatorios | Servicios hospitalarios"/>
    <m/>
    <m/>
    <n v="0"/>
    <n v="0"/>
    <n v="0"/>
    <n v="0"/>
    <n v="0"/>
    <n v="0"/>
    <n v="0"/>
    <n v="0"/>
    <n v="0"/>
    <n v="0"/>
    <n v="0"/>
    <m/>
    <m/>
    <m/>
    <n v="0"/>
    <n v="0"/>
    <n v="0"/>
    <m/>
    <m/>
    <m/>
    <n v="0"/>
  </r>
  <r>
    <n v="830023202"/>
    <s v="COSMITET LTDA"/>
    <s v="FVC"/>
    <n v="269793"/>
    <s v="FVC269793"/>
    <s v="830023202_FVC269793"/>
    <x v="0"/>
    <d v="2025-03-06T13:42:46"/>
    <d v="2025-04-01T00:00:00"/>
    <n v="22436577"/>
    <n v="22436577"/>
    <s v="PGP"/>
    <s v="CALI"/>
    <s v="Regimen Contributivo"/>
    <m/>
    <e v="#N/A"/>
    <x v="4"/>
    <n v="0"/>
    <m/>
    <s v="Devuelta"/>
    <d v="2025-03-06T00:00:00"/>
    <d v="2025-05-08T00:00:00"/>
    <m/>
    <d v="2025-05-13T00:00:00"/>
    <n v="-13"/>
    <s v="Corriente"/>
    <n v="22436577"/>
    <n v="22436577"/>
    <n v="0"/>
    <n v="0"/>
    <n v="0"/>
    <n v="0"/>
    <n v="0"/>
    <n v="22436577"/>
    <m/>
    <s v="SE SOSTIENE DEVOLUCION NO CUENTA CON AUTORIZACION FINAL POR LOS SERVICIOS FACTURADOS FAVOR VALIDAR ANEXAR FACTURA COMPLETA CON LO REQUERIDO PARA DAR TRAMITE, FACTURA SUJETA A AUDITORIA INTEGRAL."/>
    <m/>
    <m/>
    <n v="0"/>
    <n v="0"/>
    <m/>
    <m/>
    <m/>
    <m/>
    <s v="Servicios ambulatorios | Servicios hospitalarios"/>
    <m/>
    <m/>
    <n v="0"/>
    <n v="0"/>
    <n v="0"/>
    <n v="0"/>
    <n v="0"/>
    <n v="0"/>
    <n v="0"/>
    <n v="0"/>
    <n v="0"/>
    <n v="0"/>
    <n v="0"/>
    <m/>
    <m/>
    <m/>
    <n v="0"/>
    <n v="0"/>
    <n v="0"/>
    <m/>
    <m/>
    <m/>
    <n v="0"/>
  </r>
  <r>
    <n v="830023202"/>
    <s v="COSMITET LTDA"/>
    <s v="FVC"/>
    <n v="269781"/>
    <s v="FVC269781"/>
    <s v="830023202_FVC269781"/>
    <x v="0"/>
    <d v="2025-03-06T13:32:28"/>
    <d v="2025-04-01T00:00:00"/>
    <n v="149606"/>
    <n v="149606"/>
    <s v="PGP"/>
    <s v="CALI"/>
    <s v="Regimen Contributivo"/>
    <m/>
    <e v="#N/A"/>
    <x v="5"/>
    <n v="0"/>
    <m/>
    <s v="Para auditoria de pertinencia"/>
    <d v="2025-03-06T00:00:00"/>
    <d v="2025-05-07T00:00:00"/>
    <m/>
    <m/>
    <n v="-7"/>
    <s v="Corriente"/>
    <n v="149606"/>
    <n v="149606"/>
    <n v="0"/>
    <n v="0"/>
    <n v="0"/>
    <n v="0"/>
    <n v="0"/>
    <n v="0"/>
    <m/>
    <m/>
    <m/>
    <m/>
    <n v="0"/>
    <n v="0"/>
    <m/>
    <m/>
    <m/>
    <m/>
    <s v="Servicios ambulatorios | Servicios hospitalarios"/>
    <m/>
    <m/>
    <n v="0"/>
    <n v="0"/>
    <n v="0"/>
    <n v="0"/>
    <n v="0"/>
    <n v="0"/>
    <n v="0"/>
    <n v="0"/>
    <n v="0"/>
    <n v="0"/>
    <n v="0"/>
    <m/>
    <m/>
    <m/>
    <n v="0"/>
    <n v="0"/>
    <n v="0"/>
    <m/>
    <m/>
    <m/>
    <n v="0"/>
  </r>
  <r>
    <n v="830023202"/>
    <s v="COSMITET LTDA"/>
    <s v="FVC"/>
    <n v="270004"/>
    <s v="FVC270004"/>
    <s v="830023202_FVC270004"/>
    <x v="0"/>
    <d v="2025-03-06T15:30:36"/>
    <d v="2025-04-01T00:00:00"/>
    <n v="184892"/>
    <n v="184892"/>
    <s v="PGP"/>
    <s v="CALI"/>
    <s v="Regimen Contributivo"/>
    <m/>
    <e v="#N/A"/>
    <x v="5"/>
    <n v="0"/>
    <m/>
    <s v="Para auditoria de pertinencia"/>
    <d v="2025-03-06T00:00:00"/>
    <d v="2025-05-07T00:00:00"/>
    <m/>
    <m/>
    <n v="-7"/>
    <s v="Corriente"/>
    <n v="184892"/>
    <n v="184892"/>
    <n v="0"/>
    <n v="0"/>
    <n v="0"/>
    <n v="0"/>
    <n v="0"/>
    <n v="0"/>
    <m/>
    <m/>
    <m/>
    <m/>
    <n v="0"/>
    <n v="0"/>
    <m/>
    <m/>
    <m/>
    <m/>
    <s v="Exámenes de laboratorio, imágenes y otras ayudas diagnósticas ambulatorias | Procedimientos terapéuticos ambulatorios | Servicios ambulatorios"/>
    <m/>
    <m/>
    <n v="0"/>
    <n v="0"/>
    <n v="0"/>
    <n v="0"/>
    <n v="0"/>
    <n v="0"/>
    <n v="0"/>
    <n v="0"/>
    <n v="0"/>
    <n v="0"/>
    <n v="0"/>
    <m/>
    <m/>
    <m/>
    <n v="0"/>
    <n v="0"/>
    <n v="0"/>
    <m/>
    <m/>
    <m/>
    <n v="0"/>
  </r>
  <r>
    <n v="830023202"/>
    <s v="COSMITET LTDA"/>
    <s v="SS"/>
    <n v="73639"/>
    <s v="SS73639"/>
    <s v="830023202_SS73639"/>
    <x v="0"/>
    <d v="2012-09-21T00:00:00"/>
    <d v="2012-12-05T00:00:00"/>
    <n v="1549200"/>
    <n v="176792"/>
    <s v="Urgencias"/>
    <s v="CALI"/>
    <s v="Regimen Contributivo"/>
    <m/>
    <s v="Factura en proceso juridico"/>
    <x v="2"/>
    <n v="0"/>
    <m/>
    <s v="Finalizada"/>
    <d v="2012-09-21T00:00:00"/>
    <d v="2012-12-06T00:00:00"/>
    <d v="2018-04-06T00:00:00"/>
    <m/>
    <n v="2581"/>
    <s v="Más de 360"/>
    <n v="1549200"/>
    <n v="176792"/>
    <n v="0"/>
    <n v="0"/>
    <n v="0"/>
    <n v="0"/>
    <n v="176792"/>
    <n v="0"/>
    <m/>
    <m/>
    <m/>
    <m/>
    <n v="0"/>
    <n v="0"/>
    <m/>
    <m/>
    <m/>
    <m/>
    <m/>
    <m/>
    <s v="MIG-830023202"/>
    <n v="0"/>
    <n v="0"/>
    <n v="0"/>
    <n v="0"/>
    <n v="0"/>
    <n v="0"/>
    <n v="0"/>
    <n v="0"/>
    <n v="0"/>
    <n v="0"/>
    <n v="0"/>
    <m/>
    <m/>
    <m/>
    <n v="0"/>
    <n v="0"/>
    <n v="0"/>
    <m/>
    <m/>
    <m/>
    <n v="0"/>
  </r>
  <r>
    <n v="830023202"/>
    <s v="COSMITET LTDA"/>
    <s v="SS"/>
    <n v="118716"/>
    <s v="SS118716"/>
    <s v="830023202_SS118716"/>
    <x v="0"/>
    <d v="2013-07-23T00:00:00"/>
    <d v="2013-09-02T00:00:00"/>
    <n v="11669274"/>
    <n v="2943588"/>
    <s v="Urgencias"/>
    <s v="CALI"/>
    <s v="Regimen Contributivo"/>
    <m/>
    <s v="Factura en proceso juridico"/>
    <x v="2"/>
    <n v="0"/>
    <m/>
    <s v="Finalizada"/>
    <d v="2013-07-23T00:00:00"/>
    <d v="2013-09-02T00:00:00"/>
    <d v="2018-04-06T00:00:00"/>
    <m/>
    <n v="2581"/>
    <s v="Más de 360"/>
    <n v="11669274"/>
    <n v="3128516"/>
    <n v="0"/>
    <n v="0"/>
    <n v="0"/>
    <n v="0"/>
    <n v="3128516"/>
    <n v="0"/>
    <m/>
    <m/>
    <s v="ESTA FACTURA SE DEVUELVE PORQUE NO TIENE AUTORIZACION ES UNACIRUGIA PROGRAMADA ADEMAS INFORMAN QUE TIENE TUTELA PERO ES NECESARIO LA AUTORIZACION PARA PODER SEGUIR CON EL TRAMITE D E PAGO.ANEXAR RESPUESTA CON ANEXO4.SOL AUT CENTRAL BOGOTA LE"/>
    <m/>
    <n v="0"/>
    <n v="0"/>
    <m/>
    <m/>
    <m/>
    <m/>
    <m/>
    <m/>
    <s v="MIG-830023202"/>
    <n v="0"/>
    <n v="0"/>
    <n v="0"/>
    <n v="0"/>
    <n v="0"/>
    <n v="0"/>
    <n v="0"/>
    <n v="0"/>
    <n v="0"/>
    <n v="0"/>
    <n v="0"/>
    <m/>
    <m/>
    <m/>
    <n v="0"/>
    <n v="0"/>
    <n v="0"/>
    <m/>
    <m/>
    <m/>
    <n v="0"/>
  </r>
  <r>
    <n v="830023202"/>
    <s v="COSMITET LTDA"/>
    <s v="SS"/>
    <n v="123501"/>
    <s v="SS123501"/>
    <s v="830023202_SS123501"/>
    <x v="0"/>
    <d v="2013-08-27T00:00:00"/>
    <d v="2013-10-01T00:00:00"/>
    <n v="43000"/>
    <n v="43000"/>
    <s v="Urgencias"/>
    <s v="CALI"/>
    <s v="Regimen Contributivo"/>
    <m/>
    <s v="Factura en proceso juridico"/>
    <x v="2"/>
    <n v="0"/>
    <m/>
    <s v="Finalizada"/>
    <d v="2013-08-27T00:00:00"/>
    <d v="2013-10-01T00:00:00"/>
    <d v="2018-03-26T00:00:00"/>
    <m/>
    <n v="2592"/>
    <s v="Más de 360"/>
    <n v="43000"/>
    <n v="43000"/>
    <n v="0"/>
    <n v="0"/>
    <n v="0"/>
    <n v="0"/>
    <n v="43000"/>
    <n v="0"/>
    <m/>
    <m/>
    <s v="ESTA FACTURA SE DEVUELVE PORQUE NO TIENE AUTORIZACIONSE DEBE SOLICITAR LA AUTORIZACION CON EL AREA CORRESPONDIENT E CENTRAL BOGOTA. PARA CUENTAS MEDICAS ES INDISPENSABLE LA AUTORIZACION PARA SEGUIR CON EL PROCESO DE PAGO LEONOR SOLAR"/>
    <m/>
    <n v="0"/>
    <n v="0"/>
    <m/>
    <m/>
    <m/>
    <m/>
    <m/>
    <m/>
    <s v="MIG-830023202"/>
    <n v="0"/>
    <n v="0"/>
    <n v="0"/>
    <n v="0"/>
    <n v="0"/>
    <n v="0"/>
    <n v="0"/>
    <n v="0"/>
    <n v="0"/>
    <n v="0"/>
    <n v="0"/>
    <m/>
    <m/>
    <m/>
    <n v="0"/>
    <n v="0"/>
    <n v="0"/>
    <m/>
    <m/>
    <m/>
    <n v="0"/>
  </r>
  <r>
    <n v="830023202"/>
    <s v="COSMITET LTDA"/>
    <s v="SS"/>
    <n v="126214"/>
    <s v="SS126214"/>
    <s v="830023202_SS126214"/>
    <x v="0"/>
    <d v="2013-09-16T00:00:00"/>
    <d v="2013-11-05T00:00:00"/>
    <n v="497045"/>
    <n v="85989"/>
    <s v="Urgencias"/>
    <s v="CALI"/>
    <s v="Regimen Contributivo"/>
    <m/>
    <s v="Factura en proceso juridico"/>
    <x v="2"/>
    <n v="0"/>
    <m/>
    <s v="Finalizada"/>
    <d v="2013-09-16T00:00:00"/>
    <d v="2013-11-05T00:00:00"/>
    <d v="2018-01-23T00:00:00"/>
    <m/>
    <n v="2654"/>
    <s v="Más de 360"/>
    <n v="497045"/>
    <n v="85989"/>
    <n v="0"/>
    <n v="0"/>
    <n v="0"/>
    <n v="0"/>
    <n v="85989"/>
    <n v="0"/>
    <m/>
    <m/>
    <s v="VALOR A GLOSAR POR COPAGO AUTORIZADO Y NO DESCONTADO ENLA FACTURA  LEONOR SOLARTE E"/>
    <m/>
    <n v="0"/>
    <n v="0"/>
    <m/>
    <m/>
    <m/>
    <m/>
    <m/>
    <m/>
    <s v="MIG-830023202"/>
    <n v="0"/>
    <n v="0"/>
    <n v="0"/>
    <n v="0"/>
    <n v="0"/>
    <n v="0"/>
    <n v="0"/>
    <n v="0"/>
    <n v="0"/>
    <n v="0"/>
    <n v="0"/>
    <m/>
    <m/>
    <m/>
    <n v="0"/>
    <n v="0"/>
    <n v="0"/>
    <m/>
    <m/>
    <m/>
    <n v="0"/>
  </r>
  <r>
    <n v="830023202"/>
    <s v="COSMITET LTDA"/>
    <s v="SS"/>
    <n v="126314"/>
    <s v="SS126314"/>
    <s v="830023202_SS126314"/>
    <x v="0"/>
    <d v="2013-09-17T00:00:00"/>
    <d v="2013-10-01T00:00:00"/>
    <n v="43000"/>
    <n v="43000"/>
    <s v="Urgencias"/>
    <s v="CALI"/>
    <s v="Regimen Contributivo"/>
    <m/>
    <s v="Factura en proceso juridico"/>
    <x v="2"/>
    <n v="0"/>
    <m/>
    <s v="Finalizada"/>
    <d v="2013-09-17T00:00:00"/>
    <d v="2013-10-01T00:00:00"/>
    <d v="2018-03-26T00:00:00"/>
    <m/>
    <n v="2592"/>
    <s v="Más de 360"/>
    <n v="43000"/>
    <n v="43000"/>
    <n v="0"/>
    <n v="0"/>
    <n v="0"/>
    <n v="0"/>
    <n v="43000"/>
    <n v="0"/>
    <m/>
    <m/>
    <s v="ESTA FACTURA SE DEVUELVE PORQUE NO TIENE AUTORIZACION SE DEBE SOLICITAR AL AREA QUE LE CORRESPONDE (LA CENTRAL BOGOTA) PARA CUENTAS MEDICAS ES INDISPENSABLE LA AUTORIZACION PARA PODER SEGUIR CON EL TRAMITE DE PAGO LEONOR SOLARTE E"/>
    <m/>
    <n v="0"/>
    <n v="0"/>
    <m/>
    <m/>
    <m/>
    <m/>
    <m/>
    <m/>
    <s v="MIG-830023202"/>
    <n v="0"/>
    <n v="0"/>
    <n v="0"/>
    <n v="0"/>
    <n v="0"/>
    <n v="0"/>
    <n v="0"/>
    <n v="0"/>
    <n v="0"/>
    <n v="0"/>
    <n v="0"/>
    <m/>
    <m/>
    <m/>
    <n v="0"/>
    <n v="0"/>
    <n v="0"/>
    <m/>
    <m/>
    <m/>
    <n v="0"/>
  </r>
  <r>
    <n v="830023202"/>
    <s v="COSMITET LTDA"/>
    <s v="SS"/>
    <n v="128369"/>
    <s v="SS128369"/>
    <s v="830023202_SS128369"/>
    <x v="0"/>
    <d v="2013-09-30T00:00:00"/>
    <d v="2013-11-05T00:00:00"/>
    <n v="286900"/>
    <n v="286900"/>
    <s v="Urgencias"/>
    <s v="CALI"/>
    <s v="Regimen Contributivo"/>
    <m/>
    <s v="Factura en proceso juridico"/>
    <x v="2"/>
    <n v="0"/>
    <m/>
    <s v="Finalizada"/>
    <d v="2013-09-30T00:00:00"/>
    <d v="2013-11-05T00:00:00"/>
    <d v="2018-03-26T00:00:00"/>
    <m/>
    <n v="2592"/>
    <s v="Más de 360"/>
    <n v="286900"/>
    <n v="286900"/>
    <n v="0"/>
    <n v="0"/>
    <n v="0"/>
    <n v="0"/>
    <n v="286900"/>
    <n v="0"/>
    <m/>
    <m/>
    <s v="ESTA FACTURA SE DEVUELVE PORQUE NO TIENE AUTORIZACIONTODO SERVCIO DEBE TENER SU AUTORIZACION ASI SEA TUTELA  LEONOR SOLARTE E"/>
    <m/>
    <n v="0"/>
    <n v="0"/>
    <m/>
    <m/>
    <m/>
    <m/>
    <m/>
    <m/>
    <s v="MIG-830023202"/>
    <n v="0"/>
    <n v="0"/>
    <n v="0"/>
    <n v="0"/>
    <n v="0"/>
    <n v="0"/>
    <n v="0"/>
    <n v="0"/>
    <n v="0"/>
    <n v="0"/>
    <n v="0"/>
    <m/>
    <m/>
    <m/>
    <n v="0"/>
    <n v="0"/>
    <n v="0"/>
    <m/>
    <m/>
    <m/>
    <n v="0"/>
  </r>
  <r>
    <n v="830023202"/>
    <s v="COSMITET LTDA"/>
    <s v="SS"/>
    <n v="129355"/>
    <s v="SS129355"/>
    <s v="830023202_SS129355"/>
    <x v="0"/>
    <d v="2013-10-07T00:00:00"/>
    <d v="2013-12-02T00:00:00"/>
    <n v="7147993"/>
    <n v="717480"/>
    <s v="Urgencias"/>
    <s v="CALI"/>
    <s v="Regimen Contributivo"/>
    <m/>
    <s v="Factura en proceso juridico"/>
    <x v="2"/>
    <n v="0"/>
    <m/>
    <s v="Finalizada"/>
    <d v="2013-10-07T00:00:00"/>
    <d v="2013-12-02T00:00:00"/>
    <d v="2018-04-06T00:00:00"/>
    <m/>
    <n v="2581"/>
    <s v="Más de 360"/>
    <n v="7147993"/>
    <n v="717480"/>
    <n v="0"/>
    <n v="0"/>
    <n v="0"/>
    <n v="0"/>
    <n v="717480"/>
    <n v="0"/>
    <m/>
    <m/>
    <s v="ESTA FACTURA SE DEVUELVE PORQUE NO TIENE AUTORIZACIONFAVOR SOLICITARLA PARA SEGUIR CON EL TRAMITE DE PAGO POR EXCEDENTES DE SOAT LEONOR SOLARTE E"/>
    <m/>
    <n v="0"/>
    <n v="0"/>
    <m/>
    <m/>
    <m/>
    <m/>
    <m/>
    <m/>
    <s v="MIG-830023202"/>
    <n v="0"/>
    <n v="0"/>
    <n v="0"/>
    <n v="0"/>
    <n v="0"/>
    <n v="0"/>
    <n v="0"/>
    <n v="0"/>
    <n v="0"/>
    <n v="0"/>
    <n v="0"/>
    <m/>
    <m/>
    <m/>
    <n v="0"/>
    <n v="0"/>
    <n v="0"/>
    <m/>
    <m/>
    <m/>
    <n v="0"/>
  </r>
  <r>
    <n v="830023202"/>
    <s v="COSMITET LTDA"/>
    <s v="SS"/>
    <n v="131534"/>
    <s v="SS131534"/>
    <s v="830023202_SS131534"/>
    <x v="0"/>
    <d v="2013-10-22T00:00:00"/>
    <d v="2013-11-05T00:00:00"/>
    <n v="43000"/>
    <n v="43000"/>
    <s v="Urgencias"/>
    <s v="CALI"/>
    <s v="Regimen Contributivo"/>
    <m/>
    <s v="Factura en proceso juridico"/>
    <x v="2"/>
    <n v="0"/>
    <m/>
    <s v="Finalizada"/>
    <d v="2013-10-22T00:00:00"/>
    <d v="2013-11-05T00:00:00"/>
    <d v="2018-03-26T00:00:00"/>
    <m/>
    <n v="2592"/>
    <s v="Más de 360"/>
    <n v="43000"/>
    <n v="43000"/>
    <n v="0"/>
    <n v="0"/>
    <n v="0"/>
    <n v="0"/>
    <n v="43000"/>
    <n v="0"/>
    <m/>
    <m/>
    <s v="ESTA FACTURA SE DEVUELVE PORQUE NO TIENE AUTORIZACIONSE DEBE SOLICITAR PARA SEGUIR CON EL TRAMITE DE PAGO SI ES TUTELA DEBE TENER AUTORIZACION LEONOR SOLARTE E"/>
    <m/>
    <n v="0"/>
    <n v="0"/>
    <m/>
    <m/>
    <m/>
    <m/>
    <m/>
    <m/>
    <s v="MIG-830023202"/>
    <n v="0"/>
    <n v="0"/>
    <n v="0"/>
    <n v="0"/>
    <n v="0"/>
    <n v="0"/>
    <n v="0"/>
    <n v="0"/>
    <n v="0"/>
    <n v="0"/>
    <n v="0"/>
    <m/>
    <m/>
    <m/>
    <n v="0"/>
    <n v="0"/>
    <n v="0"/>
    <m/>
    <m/>
    <m/>
    <n v="0"/>
  </r>
  <r>
    <n v="830023202"/>
    <s v="COSMITET LTDA"/>
    <s v="SS"/>
    <n v="135419"/>
    <s v="SS135419"/>
    <s v="830023202_SS135419"/>
    <x v="0"/>
    <d v="2013-11-18T00:00:00"/>
    <d v="2013-12-02T00:00:00"/>
    <n v="120800"/>
    <n v="120800"/>
    <s v="Urgencias"/>
    <s v="CALI"/>
    <s v="Regimen Contributivo"/>
    <m/>
    <s v="Factura en proceso juridico"/>
    <x v="2"/>
    <n v="0"/>
    <m/>
    <s v="Finalizada"/>
    <d v="2013-11-18T00:00:00"/>
    <d v="2013-12-02T00:00:00"/>
    <d v="2018-03-26T00:00:00"/>
    <m/>
    <n v="2592"/>
    <s v="Más de 360"/>
    <n v="120800"/>
    <n v="120800"/>
    <n v="0"/>
    <n v="0"/>
    <n v="0"/>
    <n v="0"/>
    <n v="120800"/>
    <n v="0"/>
    <m/>
    <m/>
    <s v="ESTA FACTURA SE DEVUELVE PORQUE NO TIENE AUTORIZACIONFAVOR SOLICITARLA PARA SEGUIR CON EL TRAMITE DE PAGO SI ES TUTELA TAMBIEN DEBE TENER AUTORIZACION LEONOR SOLARTE E"/>
    <m/>
    <n v="0"/>
    <n v="0"/>
    <m/>
    <m/>
    <m/>
    <m/>
    <m/>
    <m/>
    <s v="MIG-830023202"/>
    <n v="0"/>
    <n v="0"/>
    <n v="0"/>
    <n v="0"/>
    <n v="0"/>
    <n v="0"/>
    <n v="0"/>
    <n v="0"/>
    <n v="0"/>
    <n v="0"/>
    <n v="0"/>
    <m/>
    <m/>
    <m/>
    <n v="0"/>
    <n v="0"/>
    <n v="0"/>
    <m/>
    <m/>
    <m/>
    <n v="0"/>
  </r>
  <r>
    <n v="830023202"/>
    <s v="COSMITET LTDA"/>
    <s v="SS"/>
    <n v="139046"/>
    <s v="SS139046"/>
    <s v="830023202_SS139046"/>
    <x v="0"/>
    <d v="2013-12-10T00:00:00"/>
    <d v="2014-01-02T00:00:00"/>
    <n v="43000"/>
    <n v="43000"/>
    <s v="Urgencias"/>
    <s v="CALI"/>
    <s v="Regimen Contributivo"/>
    <m/>
    <s v="Factura en proceso juridico"/>
    <x v="2"/>
    <n v="0"/>
    <m/>
    <s v="Finalizada"/>
    <d v="2013-12-10T00:00:00"/>
    <d v="2014-01-02T00:00:00"/>
    <d v="2018-03-26T00:00:00"/>
    <m/>
    <n v="2592"/>
    <s v="Más de 360"/>
    <n v="43000"/>
    <n v="43000"/>
    <n v="0"/>
    <n v="0"/>
    <n v="0"/>
    <n v="0"/>
    <n v="43000"/>
    <n v="0"/>
    <m/>
    <m/>
    <s v="NO TIENE AUTORIZACION PARA PROCEDIMIENTO DIAGNOSTICO DEBE DE SOLICITARLO A LA LINEA 0180009134888 O AL CORREO centralpre stador@aseguramientosalud.com.INES HERRERA"/>
    <m/>
    <n v="0"/>
    <n v="0"/>
    <m/>
    <m/>
    <m/>
    <m/>
    <m/>
    <m/>
    <s v="MIG-830023202"/>
    <n v="0"/>
    <n v="0"/>
    <n v="0"/>
    <n v="0"/>
    <n v="0"/>
    <n v="0"/>
    <n v="0"/>
    <n v="0"/>
    <n v="0"/>
    <n v="0"/>
    <n v="0"/>
    <m/>
    <m/>
    <m/>
    <n v="0"/>
    <n v="0"/>
    <n v="0"/>
    <m/>
    <m/>
    <m/>
    <n v="0"/>
  </r>
  <r>
    <n v="830023202"/>
    <s v="COSMITET LTDA"/>
    <s v="SS"/>
    <n v="142950"/>
    <s v="SS142950"/>
    <s v="830023202_SS142950"/>
    <x v="0"/>
    <d v="2014-01-11T00:00:00"/>
    <d v="2014-02-03T00:00:00"/>
    <n v="11725562"/>
    <n v="2461434"/>
    <s v="Urgencias"/>
    <s v="CALI"/>
    <s v="Regimen Contributivo"/>
    <m/>
    <s v="Factura en proceso juridico"/>
    <x v="2"/>
    <n v="0"/>
    <m/>
    <s v="Finalizada"/>
    <d v="2014-01-11T00:00:00"/>
    <d v="2014-02-03T00:00:00"/>
    <d v="2018-04-06T00:00:00"/>
    <m/>
    <n v="2581"/>
    <s v="Más de 360"/>
    <n v="11725562"/>
    <n v="2960763"/>
    <n v="0"/>
    <n v="0"/>
    <n v="0"/>
    <n v="0"/>
    <n v="2960763"/>
    <n v="0"/>
    <m/>
    <m/>
    <s v="SE DEVUELVE FACTURA POR FALTA DE AUTORIZACION,  Y NOENVIAN EL DETALLADO DE LA FACTURA DEL SOAT. VERIFICAR Y CONCILIAR CON AUDITORIA. ANGELA O."/>
    <m/>
    <n v="0"/>
    <n v="0"/>
    <m/>
    <m/>
    <m/>
    <m/>
    <m/>
    <m/>
    <s v="MIG-830023202"/>
    <n v="0"/>
    <n v="0"/>
    <n v="0"/>
    <n v="0"/>
    <n v="0"/>
    <n v="0"/>
    <n v="0"/>
    <n v="0"/>
    <n v="0"/>
    <n v="0"/>
    <n v="0"/>
    <m/>
    <m/>
    <m/>
    <n v="0"/>
    <n v="0"/>
    <n v="0"/>
    <m/>
    <m/>
    <m/>
    <n v="0"/>
  </r>
  <r>
    <n v="830023202"/>
    <s v="COSMITET LTDA"/>
    <s v="SS"/>
    <n v="145426"/>
    <s v="SS145426"/>
    <s v="830023202_SS145426"/>
    <x v="0"/>
    <d v="2014-01-28T00:00:00"/>
    <d v="2014-03-03T00:00:00"/>
    <n v="45000"/>
    <n v="45000"/>
    <s v="Urgencias"/>
    <s v="CALI"/>
    <s v="Regimen Contributivo"/>
    <m/>
    <s v="Factura en proceso juridico"/>
    <x v="2"/>
    <n v="0"/>
    <m/>
    <s v="Finalizada"/>
    <d v="2014-01-28T00:00:00"/>
    <d v="2014-03-03T00:00:00"/>
    <d v="2018-03-26T00:00:00"/>
    <m/>
    <n v="2592"/>
    <s v="Más de 360"/>
    <n v="45000"/>
    <n v="45000"/>
    <n v="0"/>
    <n v="0"/>
    <n v="0"/>
    <n v="0"/>
    <n v="45000"/>
    <n v="0"/>
    <m/>
    <m/>
    <s v="SE DEVUELVE FACTURA POR AUTORIZACION NO EMITIDA POR FAVORSOLICITAR PARA CONTINUAR CONTRAMITE DE FACTURA  ANGELA O."/>
    <m/>
    <n v="0"/>
    <n v="0"/>
    <m/>
    <m/>
    <m/>
    <m/>
    <m/>
    <m/>
    <s v="MIG-830023202"/>
    <n v="0"/>
    <n v="0"/>
    <n v="0"/>
    <n v="0"/>
    <n v="0"/>
    <n v="0"/>
    <n v="0"/>
    <n v="0"/>
    <n v="0"/>
    <n v="0"/>
    <n v="0"/>
    <m/>
    <m/>
    <m/>
    <n v="0"/>
    <n v="0"/>
    <n v="0"/>
    <m/>
    <m/>
    <m/>
    <n v="0"/>
  </r>
  <r>
    <n v="830023202"/>
    <s v="COSMITET LTDA"/>
    <s v="SS"/>
    <n v="149794"/>
    <s v="SS149794"/>
    <s v="830023202_SS149794"/>
    <x v="0"/>
    <d v="2014-02-26T00:00:00"/>
    <d v="2014-03-05T00:00:00"/>
    <n v="51384996"/>
    <n v="7483874"/>
    <s v="Urgencias"/>
    <s v="CALI"/>
    <s v="Regimen Contributivo"/>
    <m/>
    <s v="Factura en proceso juridico"/>
    <x v="2"/>
    <n v="0"/>
    <m/>
    <s v="Finalizada"/>
    <d v="2014-02-26T00:00:00"/>
    <d v="2014-03-05T00:00:00"/>
    <d v="2018-04-06T00:00:00"/>
    <m/>
    <n v="2581"/>
    <s v="Más de 360"/>
    <n v="51384996"/>
    <n v="11918350"/>
    <n v="0"/>
    <n v="0"/>
    <n v="0"/>
    <n v="0"/>
    <n v="11918350"/>
    <n v="0"/>
    <m/>
    <m/>
    <s v="De acuerdo a criterio de auditoría médica Dr. Carlos Bena-videz glosa la totalidad de la factura. Se deja para audi- toría segunda estancia. Además no se evidencia soporte de la factura de la aseguradora.serv. sin autorización. DERLY"/>
    <m/>
    <n v="0"/>
    <n v="0"/>
    <m/>
    <m/>
    <m/>
    <m/>
    <m/>
    <m/>
    <s v="MIG-830023202"/>
    <n v="0"/>
    <n v="0"/>
    <n v="0"/>
    <n v="0"/>
    <n v="0"/>
    <n v="0"/>
    <n v="0"/>
    <n v="0"/>
    <n v="0"/>
    <n v="0"/>
    <n v="0"/>
    <m/>
    <m/>
    <m/>
    <n v="0"/>
    <n v="0"/>
    <n v="0"/>
    <m/>
    <m/>
    <m/>
    <n v="0"/>
  </r>
  <r>
    <n v="830023202"/>
    <s v="COSMITET LTDA"/>
    <s v="SS"/>
    <n v="149797"/>
    <s v="SS149797"/>
    <s v="830023202_SS149797"/>
    <x v="0"/>
    <d v="2014-02-26T00:00:00"/>
    <d v="2014-04-01T00:00:00"/>
    <n v="706300"/>
    <n v="706300"/>
    <s v="Urgencias"/>
    <s v="CALI"/>
    <s v="Regimen Contributivo"/>
    <m/>
    <s v="Factura en proceso juridico"/>
    <x v="2"/>
    <n v="0"/>
    <m/>
    <s v="Finalizada"/>
    <d v="2014-02-26T00:00:00"/>
    <d v="2014-04-01T00:00:00"/>
    <d v="2018-03-26T00:00:00"/>
    <m/>
    <n v="2592"/>
    <s v="Más de 360"/>
    <n v="706300"/>
    <n v="706300"/>
    <n v="0"/>
    <n v="0"/>
    <n v="0"/>
    <n v="0"/>
    <n v="706300"/>
    <n v="0"/>
    <m/>
    <m/>
    <s v="Se devuelve factura sin autorización de servicio ambulatorioFavor solicitar autorización respectiva al siguiente correo: autorizaciondeservicios@aseguramientosalud.com DERLY M."/>
    <m/>
    <n v="0"/>
    <n v="0"/>
    <m/>
    <m/>
    <m/>
    <m/>
    <m/>
    <m/>
    <s v="MIG-830023202"/>
    <n v="0"/>
    <n v="0"/>
    <n v="0"/>
    <n v="0"/>
    <n v="0"/>
    <n v="0"/>
    <n v="0"/>
    <n v="0"/>
    <n v="0"/>
    <n v="0"/>
    <n v="0"/>
    <m/>
    <m/>
    <m/>
    <n v="0"/>
    <n v="0"/>
    <n v="0"/>
    <m/>
    <m/>
    <m/>
    <n v="0"/>
  </r>
  <r>
    <n v="830023202"/>
    <s v="COSMITET LTDA"/>
    <s v="SS"/>
    <n v="151505"/>
    <s v="SS151505"/>
    <s v="830023202_SS151505"/>
    <x v="0"/>
    <d v="2014-03-11T00:00:00"/>
    <d v="2014-04-01T00:00:00"/>
    <n v="45000"/>
    <n v="45000"/>
    <s v="Urgencias"/>
    <s v="CALI"/>
    <s v="Regimen Contributivo"/>
    <m/>
    <s v="Factura en proceso juridico"/>
    <x v="2"/>
    <n v="0"/>
    <m/>
    <s v="Finalizada"/>
    <d v="2014-03-11T00:00:00"/>
    <d v="2014-04-01T00:00:00"/>
    <d v="2018-03-26T00:00:00"/>
    <m/>
    <n v="2592"/>
    <s v="Más de 360"/>
    <n v="45000"/>
    <n v="45000"/>
    <n v="0"/>
    <n v="0"/>
    <n v="0"/>
    <n v="0"/>
    <n v="45000"/>
    <n v="0"/>
    <m/>
    <m/>
    <s v="Se devuelve factura sin autorización de servicio ambulatorioFavor solicitar autorización respectiva al siguiente correo: autorizaciondeservicios@aseguramientosalud.com DERLY M."/>
    <m/>
    <n v="0"/>
    <n v="0"/>
    <m/>
    <m/>
    <m/>
    <m/>
    <m/>
    <m/>
    <s v="MIG-830023202"/>
    <n v="0"/>
    <n v="0"/>
    <n v="0"/>
    <n v="0"/>
    <n v="0"/>
    <n v="0"/>
    <n v="0"/>
    <n v="0"/>
    <n v="0"/>
    <n v="0"/>
    <n v="0"/>
    <m/>
    <m/>
    <m/>
    <n v="0"/>
    <n v="0"/>
    <n v="0"/>
    <m/>
    <m/>
    <m/>
    <n v="0"/>
  </r>
  <r>
    <n v="830023202"/>
    <s v="COSMITET LTDA"/>
    <s v="SS"/>
    <n v="175489"/>
    <s v="SS175489"/>
    <s v="830023202_SS175489"/>
    <x v="0"/>
    <d v="2014-07-28T00:00:00"/>
    <d v="2014-09-02T00:00:00"/>
    <n v="39689054"/>
    <n v="2215440"/>
    <s v="Urgencias"/>
    <s v="CALI"/>
    <s v="Regimen Contributivo"/>
    <m/>
    <s v="Factura en proceso juridico"/>
    <x v="2"/>
    <n v="0"/>
    <m/>
    <s v="Finalizada"/>
    <d v="2014-07-28T00:00:00"/>
    <d v="2014-09-02T00:00:00"/>
    <d v="2018-01-23T00:00:00"/>
    <m/>
    <n v="2654"/>
    <s v="Más de 360"/>
    <n v="39689054"/>
    <n v="2215440"/>
    <n v="0"/>
    <n v="0"/>
    <n v="0"/>
    <n v="0"/>
    <n v="2215440"/>
    <n v="0"/>
    <m/>
    <m/>
    <s v="Se glosan 24 unidades de Dexmedetomidina 0.1 MG/ML X 2MLpor no evidenciarse acat de ctc ( 24 unid x $ 92.310 = $ 2.215.440). Fecha del servicio 01/07/2014 al 21/07/2014. DERLY M."/>
    <m/>
    <n v="0"/>
    <n v="0"/>
    <m/>
    <m/>
    <m/>
    <m/>
    <m/>
    <m/>
    <s v="MIG-830023202"/>
    <n v="0"/>
    <n v="0"/>
    <n v="0"/>
    <n v="0"/>
    <n v="0"/>
    <n v="0"/>
    <n v="0"/>
    <n v="0"/>
    <n v="0"/>
    <n v="0"/>
    <n v="0"/>
    <m/>
    <m/>
    <m/>
    <n v="0"/>
    <n v="0"/>
    <n v="0"/>
    <m/>
    <m/>
    <m/>
    <n v="0"/>
  </r>
  <r>
    <n v="830023202"/>
    <s v="COSMITET LTDA"/>
    <s v="SS"/>
    <n v="184576"/>
    <s v="SS184576"/>
    <s v="830023202_SS184576"/>
    <x v="0"/>
    <d v="2014-09-23T00:00:00"/>
    <d v="2014-10-01T00:00:00"/>
    <n v="17815186"/>
    <n v="232492"/>
    <s v="Urgencias"/>
    <s v="CALI"/>
    <s v="Regimen Contributivo"/>
    <m/>
    <s v="Factura en proceso juridico"/>
    <x v="2"/>
    <n v="0"/>
    <m/>
    <s v="Finalizada"/>
    <d v="2014-09-23T00:00:00"/>
    <d v="2014-10-01T00:00:00"/>
    <d v="2018-04-06T00:00:00"/>
    <m/>
    <n v="2581"/>
    <s v="Más de 360"/>
    <n v="17763094"/>
    <n v="228884"/>
    <n v="0"/>
    <n v="0"/>
    <n v="0"/>
    <n v="0"/>
    <n v="228884"/>
    <n v="0"/>
    <m/>
    <m/>
    <s v="Se devuelve factura. No se evidencia autorización delservicio facturado,ni factura de los gastos a cargo de la aseguradora. Soat. Favor revisar y realizar gestión respectiva. DERLY M."/>
    <m/>
    <n v="0"/>
    <n v="0"/>
    <m/>
    <m/>
    <m/>
    <m/>
    <m/>
    <m/>
    <s v="MIG-830023202"/>
    <n v="0"/>
    <n v="0"/>
    <n v="0"/>
    <n v="0"/>
    <n v="0"/>
    <n v="0"/>
    <n v="0"/>
    <n v="0"/>
    <n v="0"/>
    <n v="0"/>
    <n v="0"/>
    <m/>
    <m/>
    <m/>
    <n v="0"/>
    <n v="0"/>
    <n v="0"/>
    <m/>
    <m/>
    <m/>
    <n v="0"/>
  </r>
  <r>
    <n v="830023202"/>
    <s v="COSMITET LTDA"/>
    <s v="SS"/>
    <n v="198472"/>
    <s v="SS198472"/>
    <s v="830023202_SS198472"/>
    <x v="0"/>
    <d v="2015-01-07T00:00:00"/>
    <d v="2015-02-02T00:00:00"/>
    <n v="4522472"/>
    <n v="1613128"/>
    <s v="Urgencias"/>
    <s v="CALI"/>
    <s v="Regimen Contributivo"/>
    <m/>
    <s v="Factura en proceso juridico"/>
    <x v="2"/>
    <n v="0"/>
    <m/>
    <s v="Finalizada"/>
    <d v="2015-01-07T00:00:00"/>
    <d v="2015-02-02T00:00:00"/>
    <d v="2018-04-20T00:00:00"/>
    <m/>
    <n v="2567"/>
    <s v="Más de 360"/>
    <n v="4522472"/>
    <n v="1613128"/>
    <n v="0"/>
    <n v="0"/>
    <n v="0"/>
    <n v="0"/>
    <n v="1613128"/>
    <n v="0"/>
    <m/>
    <m/>
    <s v="Auditoría clínica (Dra. Nancy Eliana Ortiz ) glosa:*Facturan 2 días de cuidado intensivo, según historía clínica, estos 2 días tiene críterio de cuidado interme- dio. se glosa diferencia. *Facturan 3 días de cuidado intermedio. Según historía clínica, el día 28 de diciembre paciente con críterio de egreso. Se objeta último día fcaturado. Valores para concilar en 2 da instancia. *Se glosa copago $ 184.928, no descontado en factura y reflejado en aut 152101494450172(corresponde al 11.5% del servicio, nivel 1). DERLY M."/>
    <m/>
    <n v="0"/>
    <n v="0"/>
    <m/>
    <m/>
    <m/>
    <m/>
    <m/>
    <m/>
    <s v="MIG-830023202"/>
    <n v="0"/>
    <n v="0"/>
    <n v="0"/>
    <n v="0"/>
    <n v="0"/>
    <n v="0"/>
    <n v="0"/>
    <n v="0"/>
    <n v="0"/>
    <n v="0"/>
    <n v="0"/>
    <m/>
    <m/>
    <m/>
    <n v="0"/>
    <n v="0"/>
    <n v="0"/>
    <m/>
    <m/>
    <m/>
    <n v="0"/>
  </r>
  <r>
    <n v="830023202"/>
    <s v="COSMITET LTDA"/>
    <s v="SS"/>
    <n v="200736"/>
    <s v="SS200736"/>
    <s v="830023202_SS200736"/>
    <x v="0"/>
    <d v="2015-01-27T00:00:00"/>
    <d v="2015-03-03T00:00:00"/>
    <n v="4658607"/>
    <n v="4658607"/>
    <s v="Urgencias"/>
    <s v="CALI"/>
    <s v="Regimen Contributivo"/>
    <m/>
    <s v="Factura en proceso juridico"/>
    <x v="2"/>
    <n v="0"/>
    <m/>
    <s v="Finalizada"/>
    <d v="2015-01-27T00:00:00"/>
    <d v="2015-03-03T00:00:00"/>
    <d v="2018-03-26T00:00:00"/>
    <m/>
    <n v="2592"/>
    <s v="Más de 360"/>
    <n v="4658607"/>
    <n v="4658607"/>
    <n v="0"/>
    <n v="0"/>
    <n v="0"/>
    <n v="0"/>
    <n v="4658607"/>
    <n v="0"/>
    <m/>
    <m/>
    <s v="Se devuelve factura por no tener autorización de los servi-cios facturados. Cualquier inquietud al respecto, favor comunicarse con el Profesional de autorizaciones Juan Pablo Muñoz 8862727 ext. 2263. DERLY M."/>
    <m/>
    <n v="0"/>
    <n v="0"/>
    <m/>
    <m/>
    <m/>
    <m/>
    <m/>
    <m/>
    <s v="MIG-830023202"/>
    <n v="0"/>
    <n v="0"/>
    <n v="0"/>
    <n v="0"/>
    <n v="0"/>
    <n v="0"/>
    <n v="0"/>
    <n v="0"/>
    <n v="0"/>
    <n v="0"/>
    <n v="0"/>
    <m/>
    <m/>
    <m/>
    <n v="0"/>
    <n v="0"/>
    <n v="0"/>
    <m/>
    <m/>
    <m/>
    <n v="0"/>
  </r>
  <r>
    <n v="830023202"/>
    <s v="COSMITET LTDA"/>
    <s v="SS"/>
    <n v="202291"/>
    <s v="SS202291"/>
    <s v="830023202_SS202291"/>
    <x v="0"/>
    <d v="2015-02-06T00:00:00"/>
    <d v="2015-03-03T00:00:00"/>
    <n v="6491034"/>
    <n v="6491034"/>
    <s v="Urgencias"/>
    <s v="CALI"/>
    <s v="Regimen Contributivo"/>
    <m/>
    <s v="Factura en proceso juridico"/>
    <x v="2"/>
    <n v="0"/>
    <m/>
    <s v="Finalizada"/>
    <d v="2015-02-06T00:00:00"/>
    <d v="2015-03-03T00:00:00"/>
    <d v="2018-03-26T00:00:00"/>
    <m/>
    <n v="2592"/>
    <s v="Más de 360"/>
    <n v="6491034"/>
    <n v="6491034"/>
    <n v="0"/>
    <n v="0"/>
    <n v="0"/>
    <n v="0"/>
    <n v="6491034"/>
    <n v="0"/>
    <m/>
    <m/>
    <s v="Se devuelve factura por no tener autorización de los servi-cios facturados. Cualquier inquietud al respecto, favor comunicarse con el Profesional de autorizaciones Juan Pablo Muñoz 8862727 ext. 2263. DERLY M."/>
    <m/>
    <n v="0"/>
    <n v="0"/>
    <m/>
    <m/>
    <m/>
    <m/>
    <m/>
    <m/>
    <s v="MIG-830023202"/>
    <n v="0"/>
    <n v="0"/>
    <n v="0"/>
    <n v="0"/>
    <n v="0"/>
    <n v="0"/>
    <n v="0"/>
    <n v="0"/>
    <n v="0"/>
    <n v="0"/>
    <n v="0"/>
    <m/>
    <m/>
    <m/>
    <n v="0"/>
    <n v="0"/>
    <n v="0"/>
    <m/>
    <m/>
    <m/>
    <n v="0"/>
  </r>
  <r>
    <n v="830023202"/>
    <s v="COSMITET LTDA"/>
    <s v="SS"/>
    <n v="211803"/>
    <s v="SS211803"/>
    <s v="830023202_SS211803"/>
    <x v="0"/>
    <d v="2015-04-27T00:00:00"/>
    <d v="2015-09-02T00:00:00"/>
    <n v="5039732"/>
    <n v="3374952"/>
    <s v="Urgencias"/>
    <s v="CALI"/>
    <s v="Regimen Contributivo"/>
    <m/>
    <s v="Factura en proceso juridico"/>
    <x v="2"/>
    <n v="0"/>
    <m/>
    <s v="Finalizada"/>
    <d v="2015-04-27T00:00:00"/>
    <d v="2015-09-02T00:00:00"/>
    <d v="2018-04-20T00:00:00"/>
    <m/>
    <n v="2567"/>
    <s v="Más de 360"/>
    <n v="5039732"/>
    <n v="3374952"/>
    <n v="0"/>
    <n v="0"/>
    <n v="0"/>
    <n v="0"/>
    <n v="3374952"/>
    <n v="0"/>
    <m/>
    <m/>
    <s v="Se devuelve factura:1.No se evidencia autorización de los servicios fcaturado. 2.Falta carta emitida por la aseguradora, la cual certique que el paciente agoto tope SOAT. DERLY M."/>
    <m/>
    <n v="0"/>
    <n v="0"/>
    <m/>
    <m/>
    <m/>
    <m/>
    <m/>
    <m/>
    <s v="MIG-830023202"/>
    <n v="0"/>
    <n v="0"/>
    <n v="0"/>
    <n v="0"/>
    <n v="0"/>
    <n v="0"/>
    <n v="0"/>
    <n v="0"/>
    <n v="0"/>
    <n v="0"/>
    <n v="0"/>
    <m/>
    <m/>
    <m/>
    <n v="0"/>
    <n v="0"/>
    <n v="0"/>
    <m/>
    <m/>
    <m/>
    <n v="0"/>
  </r>
  <r>
    <n v="830023202"/>
    <s v="COSMITET LTDA"/>
    <s v="SS"/>
    <n v="227680"/>
    <s v="SS227680"/>
    <s v="830023202_SS227680"/>
    <x v="0"/>
    <d v="2015-08-28T00:00:00"/>
    <d v="2015-09-02T00:00:00"/>
    <n v="74545287"/>
    <n v="15439967"/>
    <s v="Urgencias"/>
    <s v="CALI"/>
    <s v="Regimen Contributivo"/>
    <m/>
    <s v="Factura en proceso juridico"/>
    <x v="2"/>
    <n v="0"/>
    <m/>
    <s v="Finalizada"/>
    <d v="2015-08-28T00:00:00"/>
    <d v="2015-09-02T00:00:00"/>
    <d v="2018-04-20T00:00:00"/>
    <m/>
    <n v="2567"/>
    <s v="Más de 360"/>
    <n v="63702860"/>
    <n v="11027355"/>
    <n v="0"/>
    <n v="0"/>
    <n v="0"/>
    <n v="0"/>
    <n v="11027355"/>
    <n v="0"/>
    <m/>
    <m/>
    <s v="Se devuelve factura. No se evidencia autorización para losservicios facturados. Favor revisar.  DERLY M."/>
    <m/>
    <n v="0"/>
    <n v="0"/>
    <m/>
    <m/>
    <m/>
    <m/>
    <m/>
    <m/>
    <s v="MIG-830023202"/>
    <n v="0"/>
    <n v="0"/>
    <n v="0"/>
    <n v="0"/>
    <n v="0"/>
    <n v="0"/>
    <n v="0"/>
    <n v="0"/>
    <n v="0"/>
    <n v="0"/>
    <n v="0"/>
    <m/>
    <m/>
    <m/>
    <n v="0"/>
    <n v="0"/>
    <n v="0"/>
    <m/>
    <m/>
    <m/>
    <n v="0"/>
  </r>
  <r>
    <n v="830023202"/>
    <s v="COSMITET LTDA"/>
    <s v="SS"/>
    <n v="231471"/>
    <s v="SS231471"/>
    <s v="830023202_SS231471"/>
    <x v="0"/>
    <d v="2015-09-26T00:00:00"/>
    <d v="2015-11-03T00:00:00"/>
    <n v="13457624"/>
    <n v="13457624"/>
    <s v="Urgencias"/>
    <s v="CALI"/>
    <s v="Regimen Contributivo"/>
    <m/>
    <s v="Factura en proceso juridico"/>
    <x v="2"/>
    <n v="0"/>
    <m/>
    <s v="Finalizada"/>
    <d v="2015-09-26T00:00:00"/>
    <d v="2015-11-03T00:00:00"/>
    <d v="2018-04-20T00:00:00"/>
    <m/>
    <n v="2567"/>
    <s v="Más de 360"/>
    <n v="13457624"/>
    <n v="13457624"/>
    <n v="0"/>
    <n v="0"/>
    <n v="0"/>
    <n v="0"/>
    <n v="13457624"/>
    <n v="0"/>
    <m/>
    <m/>
    <s v="NO HAY AUTORIZACION PARA ESTANCIA 12 DIAS Y PROC.QUIRURGICOSSOLO TIENE AUT.PARA URGENCIAS - PACIENTE DE TOPE SOAT ANEXAR FACTURA DE CUBRIMIENTO SOAT POR $17.182.400 DERLY M. LUZ ELENA TORRES"/>
    <m/>
    <n v="0"/>
    <n v="0"/>
    <m/>
    <m/>
    <m/>
    <m/>
    <m/>
    <m/>
    <s v="MIG-830023202"/>
    <n v="0"/>
    <n v="0"/>
    <n v="0"/>
    <n v="0"/>
    <n v="0"/>
    <n v="0"/>
    <n v="0"/>
    <n v="0"/>
    <n v="0"/>
    <n v="0"/>
    <n v="0"/>
    <m/>
    <m/>
    <m/>
    <n v="0"/>
    <n v="0"/>
    <n v="0"/>
    <m/>
    <m/>
    <m/>
    <n v="0"/>
  </r>
  <r>
    <n v="830023202"/>
    <s v="COSMITET LTDA"/>
    <s v="SS"/>
    <n v="239366"/>
    <s v="SS239366"/>
    <s v="830023202_SS239366"/>
    <x v="0"/>
    <d v="2015-11-27T00:00:00"/>
    <d v="2015-12-02T00:00:00"/>
    <n v="6349176"/>
    <n v="6349176"/>
    <s v="Urgencias"/>
    <s v="CALI"/>
    <s v="Regimen Contributivo"/>
    <m/>
    <s v="Factura en proceso juridico"/>
    <x v="2"/>
    <n v="0"/>
    <m/>
    <s v="Finalizada"/>
    <d v="2015-11-27T00:00:00"/>
    <d v="2015-12-02T00:00:00"/>
    <d v="2018-04-20T00:00:00"/>
    <m/>
    <n v="2567"/>
    <s v="Más de 360"/>
    <n v="6349176"/>
    <n v="6349176"/>
    <n v="0"/>
    <n v="0"/>
    <n v="0"/>
    <n v="0"/>
    <n v="6349176"/>
    <n v="0"/>
    <m/>
    <m/>
    <s v="Se devuelve factura:1.Falta certificado emitido por la aseguradora, en el cual se evidencie que el paciente agoto el tope SOAT. 2.No se videncia autorización del servicio. La autorizacón se debe solicitar al egreso del paciente 25/11/2015, y no el 21/11/2015. Favor gestionar autorización. adjunto copia de circular sep 28/2015.     DERLY M."/>
    <m/>
    <n v="0"/>
    <n v="0"/>
    <m/>
    <m/>
    <m/>
    <m/>
    <m/>
    <m/>
    <s v="MIG-830023202"/>
    <n v="0"/>
    <n v="0"/>
    <n v="0"/>
    <n v="0"/>
    <n v="0"/>
    <n v="0"/>
    <n v="0"/>
    <n v="0"/>
    <n v="0"/>
    <n v="0"/>
    <n v="0"/>
    <m/>
    <m/>
    <m/>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4" cacheId="1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0" firstHeaderRow="0" firstDataRow="1" firstDataCol="1"/>
  <pivotFields count="68">
    <pivotField showAll="0"/>
    <pivotField showAll="0"/>
    <pivotField showAll="0"/>
    <pivotField showAll="0"/>
    <pivotField showAll="0"/>
    <pivotField dataField="1" showAll="0"/>
    <pivotField showAll="0">
      <items count="2">
        <item x="0"/>
        <item t="default"/>
      </items>
    </pivotField>
    <pivotField numFmtId="14" showAll="0"/>
    <pivotField numFmtId="14" showAll="0"/>
    <pivotField numFmtId="168" showAll="0"/>
    <pivotField dataField="1" numFmtId="168" showAll="0"/>
    <pivotField showAll="0"/>
    <pivotField showAll="0"/>
    <pivotField showAll="0"/>
    <pivotField showAll="0"/>
    <pivotField showAll="0"/>
    <pivotField axis="axisRow" showAll="0">
      <items count="7">
        <item x="3"/>
        <item x="0"/>
        <item x="4"/>
        <item x="5"/>
        <item x="2"/>
        <item x="1"/>
        <item t="default"/>
      </items>
    </pivotField>
    <pivotField numFmtId="168" showAll="0"/>
    <pivotField showAll="0"/>
    <pivotField showAll="0"/>
    <pivotField numFmtId="14" showAll="0"/>
    <pivotField numFmtId="14" showAll="0"/>
    <pivotField showAll="0"/>
    <pivotField showAll="0"/>
    <pivotField showAll="0"/>
    <pivotField showAll="0"/>
    <pivotField numFmtId="168" showAll="0"/>
    <pivotField numFmtId="168" showAll="0"/>
    <pivotField numFmtId="168" showAll="0"/>
    <pivotField numFmtId="168" showAll="0"/>
    <pivotField numFmtId="168" showAll="0"/>
    <pivotField numFmtId="168" showAll="0"/>
    <pivotField numFmtId="168" showAll="0"/>
    <pivotField numFmtId="168" showAll="0"/>
    <pivotField showAll="0"/>
    <pivotField showAll="0"/>
    <pivotField showAll="0"/>
    <pivotField showAll="0"/>
    <pivotField numFmtId="168" showAll="0"/>
    <pivotField numFmtId="168" showAll="0"/>
    <pivotField showAll="0"/>
    <pivotField showAll="0"/>
    <pivotField showAll="0"/>
    <pivotField showAll="0"/>
    <pivotField showAll="0"/>
    <pivotField showAll="0"/>
    <pivotField showAll="0"/>
    <pivotField numFmtId="168" showAll="0"/>
    <pivotField numFmtId="168" showAll="0"/>
    <pivotField numFmtId="168" showAll="0"/>
    <pivotField numFmtId="168" showAll="0"/>
    <pivotField numFmtId="168" showAll="0"/>
    <pivotField numFmtId="168" showAll="0"/>
    <pivotField numFmtId="168" showAll="0"/>
    <pivotField numFmtId="168" showAll="0"/>
    <pivotField numFmtId="168" showAll="0"/>
    <pivotField numFmtId="168" showAll="0"/>
    <pivotField numFmtId="168" showAll="0"/>
    <pivotField showAll="0"/>
    <pivotField showAll="0"/>
    <pivotField showAll="0"/>
    <pivotField numFmtId="168" showAll="0"/>
    <pivotField numFmtId="168" showAll="0"/>
    <pivotField numFmtId="168" showAll="0"/>
    <pivotField showAll="0"/>
    <pivotField showAll="0"/>
    <pivotField showAll="0"/>
    <pivotField numFmtId="168" showAll="0"/>
  </pivotFields>
  <rowFields count="1">
    <field x="16"/>
  </rowFields>
  <rowItems count="7">
    <i>
      <x/>
    </i>
    <i>
      <x v="1"/>
    </i>
    <i>
      <x v="2"/>
    </i>
    <i>
      <x v="3"/>
    </i>
    <i>
      <x v="4"/>
    </i>
    <i>
      <x v="5"/>
    </i>
    <i t="grand">
      <x/>
    </i>
  </rowItems>
  <colFields count="1">
    <field x="-2"/>
  </colFields>
  <colItems count="2">
    <i>
      <x/>
    </i>
    <i i="1">
      <x v="1"/>
    </i>
  </colItems>
  <dataFields count="2">
    <dataField name="Cuenta de LLAVE" fld="5" subtotal="count" baseField="0" baseItem="0"/>
    <dataField name="Suma de IPS Saldo Factura"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1"/>
  <sheetViews>
    <sheetView topLeftCell="A18" workbookViewId="0">
      <selection activeCell="E2" sqref="E2:K40"/>
    </sheetView>
  </sheetViews>
  <sheetFormatPr baseColWidth="10" defaultColWidth="11.453125" defaultRowHeight="15.5"/>
  <cols>
    <col min="1" max="1" width="13.81640625" style="1" customWidth="1"/>
    <col min="2" max="2" width="19.26953125" style="1" customWidth="1"/>
    <col min="3" max="3" width="10.453125" style="1" customWidth="1"/>
    <col min="4" max="4" width="14" style="2" customWidth="1"/>
    <col min="5" max="5" width="14.453125" style="2" customWidth="1"/>
    <col min="6" max="6" width="15.1796875" style="2" customWidth="1"/>
    <col min="7" max="7" width="19.453125" style="1" customWidth="1"/>
    <col min="8" max="8" width="20.7265625" style="1" customWidth="1"/>
    <col min="9" max="9" width="13.453125" style="1" customWidth="1"/>
    <col min="10" max="10" width="10.1796875" style="1" customWidth="1"/>
    <col min="11" max="11" width="23.453125" style="1" customWidth="1"/>
    <col min="12" max="15" width="11.453125" style="1" hidden="1" customWidth="1"/>
    <col min="16" max="16384" width="11.453125" style="1"/>
  </cols>
  <sheetData>
    <row r="1" spans="1:15" ht="78" thickBot="1">
      <c r="A1" s="3" t="s">
        <v>0</v>
      </c>
      <c r="B1" s="4" t="s">
        <v>1</v>
      </c>
      <c r="C1" s="4" t="s">
        <v>2</v>
      </c>
      <c r="D1" s="4" t="s">
        <v>3</v>
      </c>
      <c r="E1" s="4" t="s">
        <v>15</v>
      </c>
      <c r="F1" s="4" t="s">
        <v>16</v>
      </c>
      <c r="G1" s="4" t="s">
        <v>4</v>
      </c>
      <c r="H1" s="4" t="s">
        <v>5</v>
      </c>
      <c r="I1" s="4" t="s">
        <v>6</v>
      </c>
      <c r="J1" s="4" t="s">
        <v>7</v>
      </c>
      <c r="K1" s="5" t="s">
        <v>8</v>
      </c>
      <c r="L1" s="27" t="s">
        <v>19</v>
      </c>
      <c r="M1" s="28" t="s">
        <v>20</v>
      </c>
      <c r="N1" s="28" t="s">
        <v>21</v>
      </c>
      <c r="O1" s="28" t="s">
        <v>22</v>
      </c>
    </row>
    <row r="2" spans="1:15">
      <c r="A2" s="6">
        <v>830023202</v>
      </c>
      <c r="B2" s="7" t="s">
        <v>13</v>
      </c>
      <c r="C2" s="8" t="s">
        <v>14</v>
      </c>
      <c r="D2" s="24">
        <v>73639</v>
      </c>
      <c r="E2" s="25">
        <v>41173</v>
      </c>
      <c r="F2" s="25">
        <v>41248</v>
      </c>
      <c r="G2" s="17">
        <v>1549200</v>
      </c>
      <c r="H2" s="26">
        <v>176792</v>
      </c>
      <c r="I2" s="10" t="s">
        <v>9</v>
      </c>
      <c r="J2" s="10" t="s">
        <v>10</v>
      </c>
      <c r="K2" s="11" t="s">
        <v>11</v>
      </c>
      <c r="L2" s="29" t="s">
        <v>23</v>
      </c>
      <c r="M2" s="30">
        <v>41248</v>
      </c>
      <c r="N2" s="30"/>
      <c r="O2" s="30">
        <v>41173</v>
      </c>
    </row>
    <row r="3" spans="1:15">
      <c r="A3" s="12">
        <v>830023202</v>
      </c>
      <c r="B3" s="13" t="s">
        <v>13</v>
      </c>
      <c r="C3" s="14" t="s">
        <v>14</v>
      </c>
      <c r="D3" s="21">
        <v>118716</v>
      </c>
      <c r="E3" s="22">
        <v>41478</v>
      </c>
      <c r="F3" s="22">
        <v>41519</v>
      </c>
      <c r="G3" s="9">
        <v>11669274</v>
      </c>
      <c r="H3" s="23">
        <v>2943588</v>
      </c>
      <c r="I3" s="15" t="s">
        <v>9</v>
      </c>
      <c r="J3" s="15" t="s">
        <v>10</v>
      </c>
      <c r="K3" s="16" t="s">
        <v>11</v>
      </c>
      <c r="L3" s="29" t="s">
        <v>23</v>
      </c>
      <c r="M3" s="30">
        <v>41519</v>
      </c>
      <c r="N3" s="30"/>
      <c r="O3" s="30">
        <v>41478</v>
      </c>
    </row>
    <row r="4" spans="1:15">
      <c r="A4" s="12">
        <v>830023202</v>
      </c>
      <c r="B4" s="13" t="s">
        <v>13</v>
      </c>
      <c r="C4" s="14" t="s">
        <v>14</v>
      </c>
      <c r="D4" s="21">
        <v>123501</v>
      </c>
      <c r="E4" s="22">
        <v>41513</v>
      </c>
      <c r="F4" s="22">
        <v>41548</v>
      </c>
      <c r="G4" s="9">
        <v>43000</v>
      </c>
      <c r="H4" s="23">
        <v>43000</v>
      </c>
      <c r="I4" s="15" t="s">
        <v>9</v>
      </c>
      <c r="J4" s="15" t="s">
        <v>10</v>
      </c>
      <c r="K4" s="16" t="s">
        <v>11</v>
      </c>
      <c r="L4" s="29" t="s">
        <v>23</v>
      </c>
      <c r="M4" s="30">
        <v>41548</v>
      </c>
      <c r="N4" s="30"/>
      <c r="O4" s="30">
        <v>41513</v>
      </c>
    </row>
    <row r="5" spans="1:15">
      <c r="A5" s="12">
        <v>830023202</v>
      </c>
      <c r="B5" s="13" t="s">
        <v>13</v>
      </c>
      <c r="C5" s="14" t="s">
        <v>14</v>
      </c>
      <c r="D5" s="21">
        <v>126314</v>
      </c>
      <c r="E5" s="22">
        <v>41534</v>
      </c>
      <c r="F5" s="22">
        <v>41548</v>
      </c>
      <c r="G5" s="9">
        <v>43000</v>
      </c>
      <c r="H5" s="23">
        <v>43000</v>
      </c>
      <c r="I5" s="15" t="s">
        <v>9</v>
      </c>
      <c r="J5" s="15" t="s">
        <v>10</v>
      </c>
      <c r="K5" s="16" t="s">
        <v>11</v>
      </c>
      <c r="L5" s="29" t="s">
        <v>23</v>
      </c>
      <c r="M5" s="30">
        <v>41548</v>
      </c>
      <c r="N5" s="30"/>
      <c r="O5" s="30">
        <v>41534</v>
      </c>
    </row>
    <row r="6" spans="1:15">
      <c r="A6" s="12">
        <v>830023202</v>
      </c>
      <c r="B6" s="13" t="s">
        <v>13</v>
      </c>
      <c r="C6" s="14" t="s">
        <v>14</v>
      </c>
      <c r="D6" s="21">
        <v>131534</v>
      </c>
      <c r="E6" s="22">
        <v>41569</v>
      </c>
      <c r="F6" s="22">
        <v>41583</v>
      </c>
      <c r="G6" s="9">
        <v>43000</v>
      </c>
      <c r="H6" s="23">
        <v>43000</v>
      </c>
      <c r="I6" s="15" t="s">
        <v>9</v>
      </c>
      <c r="J6" s="15" t="s">
        <v>10</v>
      </c>
      <c r="K6" s="16" t="s">
        <v>11</v>
      </c>
      <c r="L6" s="29" t="s">
        <v>23</v>
      </c>
      <c r="M6" s="30">
        <v>41583</v>
      </c>
      <c r="N6" s="30"/>
      <c r="O6" s="30">
        <v>41569</v>
      </c>
    </row>
    <row r="7" spans="1:15">
      <c r="A7" s="12">
        <v>830023202</v>
      </c>
      <c r="B7" s="13" t="s">
        <v>13</v>
      </c>
      <c r="C7" s="14" t="s">
        <v>14</v>
      </c>
      <c r="D7" s="21">
        <v>126214</v>
      </c>
      <c r="E7" s="22">
        <v>41533</v>
      </c>
      <c r="F7" s="22">
        <v>41583</v>
      </c>
      <c r="G7" s="9">
        <v>497045</v>
      </c>
      <c r="H7" s="23">
        <v>85989</v>
      </c>
      <c r="I7" s="15" t="s">
        <v>9</v>
      </c>
      <c r="J7" s="15" t="s">
        <v>10</v>
      </c>
      <c r="K7" s="16" t="s">
        <v>11</v>
      </c>
      <c r="L7" s="29" t="s">
        <v>23</v>
      </c>
      <c r="M7" s="30">
        <v>41583</v>
      </c>
      <c r="N7" s="30"/>
      <c r="O7" s="30">
        <v>41533</v>
      </c>
    </row>
    <row r="8" spans="1:15">
      <c r="A8" s="12">
        <v>830023202</v>
      </c>
      <c r="B8" s="13" t="s">
        <v>13</v>
      </c>
      <c r="C8" s="14" t="s">
        <v>14</v>
      </c>
      <c r="D8" s="21">
        <v>128369</v>
      </c>
      <c r="E8" s="22">
        <v>41547</v>
      </c>
      <c r="F8" s="22">
        <v>41583</v>
      </c>
      <c r="G8" s="9">
        <v>286900</v>
      </c>
      <c r="H8" s="23">
        <v>286900</v>
      </c>
      <c r="I8" s="15" t="s">
        <v>9</v>
      </c>
      <c r="J8" s="15" t="s">
        <v>10</v>
      </c>
      <c r="K8" s="16" t="s">
        <v>11</v>
      </c>
      <c r="L8" s="29" t="s">
        <v>23</v>
      </c>
      <c r="M8" s="30">
        <v>41583</v>
      </c>
      <c r="N8" s="30"/>
      <c r="O8" s="30">
        <v>41547</v>
      </c>
    </row>
    <row r="9" spans="1:15">
      <c r="A9" s="12">
        <v>830023202</v>
      </c>
      <c r="B9" s="13" t="s">
        <v>13</v>
      </c>
      <c r="C9" s="14" t="s">
        <v>14</v>
      </c>
      <c r="D9" s="21">
        <v>135419</v>
      </c>
      <c r="E9" s="22">
        <v>41596</v>
      </c>
      <c r="F9" s="22">
        <v>41610</v>
      </c>
      <c r="G9" s="9">
        <v>120800</v>
      </c>
      <c r="H9" s="23">
        <v>120800</v>
      </c>
      <c r="I9" s="15" t="s">
        <v>9</v>
      </c>
      <c r="J9" s="15" t="s">
        <v>10</v>
      </c>
      <c r="K9" s="16" t="s">
        <v>11</v>
      </c>
      <c r="L9" s="29" t="s">
        <v>23</v>
      </c>
      <c r="M9" s="30">
        <v>41610</v>
      </c>
      <c r="N9" s="30"/>
      <c r="O9" s="30">
        <v>41596</v>
      </c>
    </row>
    <row r="10" spans="1:15">
      <c r="A10" s="12">
        <v>830023202</v>
      </c>
      <c r="B10" s="13" t="s">
        <v>13</v>
      </c>
      <c r="C10" s="14" t="s">
        <v>14</v>
      </c>
      <c r="D10" s="21">
        <v>129355</v>
      </c>
      <c r="E10" s="22">
        <v>41554</v>
      </c>
      <c r="F10" s="22">
        <v>41610</v>
      </c>
      <c r="G10" s="9">
        <v>7147993</v>
      </c>
      <c r="H10" s="23">
        <v>717480</v>
      </c>
      <c r="I10" s="15" t="s">
        <v>9</v>
      </c>
      <c r="J10" s="15" t="s">
        <v>10</v>
      </c>
      <c r="K10" s="16" t="s">
        <v>11</v>
      </c>
      <c r="L10" s="29" t="s">
        <v>23</v>
      </c>
      <c r="M10" s="30">
        <v>41610</v>
      </c>
      <c r="N10" s="30"/>
      <c r="O10" s="30">
        <v>41554</v>
      </c>
    </row>
    <row r="11" spans="1:15">
      <c r="A11" s="12">
        <v>830023202</v>
      </c>
      <c r="B11" s="13" t="s">
        <v>13</v>
      </c>
      <c r="C11" s="14" t="s">
        <v>14</v>
      </c>
      <c r="D11" s="21">
        <v>139046</v>
      </c>
      <c r="E11" s="22">
        <v>41618</v>
      </c>
      <c r="F11" s="22">
        <v>41641</v>
      </c>
      <c r="G11" s="9">
        <v>43000</v>
      </c>
      <c r="H11" s="23">
        <v>43000</v>
      </c>
      <c r="I11" s="15" t="s">
        <v>9</v>
      </c>
      <c r="J11" s="15" t="s">
        <v>10</v>
      </c>
      <c r="K11" s="16" t="s">
        <v>11</v>
      </c>
      <c r="L11" s="29" t="s">
        <v>23</v>
      </c>
      <c r="M11" s="30">
        <v>41641</v>
      </c>
      <c r="N11" s="30"/>
      <c r="O11" s="30">
        <v>41618</v>
      </c>
    </row>
    <row r="12" spans="1:15">
      <c r="A12" s="12">
        <v>830023202</v>
      </c>
      <c r="B12" s="13" t="s">
        <v>13</v>
      </c>
      <c r="C12" s="14" t="s">
        <v>14</v>
      </c>
      <c r="D12" s="21">
        <v>142950</v>
      </c>
      <c r="E12" s="22">
        <v>41650</v>
      </c>
      <c r="F12" s="22">
        <v>41673</v>
      </c>
      <c r="G12" s="9">
        <v>11725562</v>
      </c>
      <c r="H12" s="23">
        <v>2461434</v>
      </c>
      <c r="I12" s="15" t="s">
        <v>9</v>
      </c>
      <c r="J12" s="15" t="s">
        <v>10</v>
      </c>
      <c r="K12" s="16" t="s">
        <v>11</v>
      </c>
      <c r="L12" s="29" t="s">
        <v>23</v>
      </c>
      <c r="M12" s="30">
        <v>41673</v>
      </c>
      <c r="N12" s="30"/>
      <c r="O12" s="30">
        <v>41650</v>
      </c>
    </row>
    <row r="13" spans="1:15">
      <c r="A13" s="12">
        <v>830023202</v>
      </c>
      <c r="B13" s="13" t="s">
        <v>13</v>
      </c>
      <c r="C13" s="14" t="s">
        <v>14</v>
      </c>
      <c r="D13" s="21">
        <v>145426</v>
      </c>
      <c r="E13" s="22">
        <v>41667</v>
      </c>
      <c r="F13" s="22">
        <v>41701</v>
      </c>
      <c r="G13" s="9">
        <v>45000</v>
      </c>
      <c r="H13" s="23">
        <v>45000</v>
      </c>
      <c r="I13" s="15" t="s">
        <v>9</v>
      </c>
      <c r="J13" s="15" t="s">
        <v>10</v>
      </c>
      <c r="K13" s="16" t="s">
        <v>11</v>
      </c>
      <c r="L13" s="29" t="s">
        <v>23</v>
      </c>
      <c r="M13" s="30">
        <v>41701</v>
      </c>
      <c r="N13" s="30"/>
      <c r="O13" s="30">
        <v>41667</v>
      </c>
    </row>
    <row r="14" spans="1:15">
      <c r="A14" s="12">
        <v>830023202</v>
      </c>
      <c r="B14" s="13" t="s">
        <v>13</v>
      </c>
      <c r="C14" s="14" t="s">
        <v>14</v>
      </c>
      <c r="D14" s="21">
        <v>149794</v>
      </c>
      <c r="E14" s="22">
        <v>41696</v>
      </c>
      <c r="F14" s="22">
        <v>41703</v>
      </c>
      <c r="G14" s="9">
        <v>51384996</v>
      </c>
      <c r="H14" s="23">
        <v>7483874</v>
      </c>
      <c r="I14" s="15" t="s">
        <v>9</v>
      </c>
      <c r="J14" s="15" t="s">
        <v>10</v>
      </c>
      <c r="K14" s="16" t="s">
        <v>11</v>
      </c>
      <c r="L14" s="29" t="s">
        <v>23</v>
      </c>
      <c r="M14" s="30">
        <v>41703</v>
      </c>
      <c r="N14" s="30"/>
      <c r="O14" s="30">
        <v>41696</v>
      </c>
    </row>
    <row r="15" spans="1:15">
      <c r="A15" s="12">
        <v>830023202</v>
      </c>
      <c r="B15" s="13" t="s">
        <v>13</v>
      </c>
      <c r="C15" s="14" t="s">
        <v>14</v>
      </c>
      <c r="D15" s="21">
        <v>151505</v>
      </c>
      <c r="E15" s="22">
        <v>41709</v>
      </c>
      <c r="F15" s="22">
        <v>41730</v>
      </c>
      <c r="G15" s="9">
        <v>45000</v>
      </c>
      <c r="H15" s="23">
        <v>45000</v>
      </c>
      <c r="I15" s="15" t="s">
        <v>9</v>
      </c>
      <c r="J15" s="15" t="s">
        <v>10</v>
      </c>
      <c r="K15" s="16" t="s">
        <v>11</v>
      </c>
      <c r="L15" s="29" t="s">
        <v>23</v>
      </c>
      <c r="M15" s="30">
        <v>41730</v>
      </c>
      <c r="N15" s="30"/>
      <c r="O15" s="30">
        <v>41709</v>
      </c>
    </row>
    <row r="16" spans="1:15">
      <c r="A16" s="12">
        <v>830023202</v>
      </c>
      <c r="B16" s="13" t="s">
        <v>13</v>
      </c>
      <c r="C16" s="14" t="s">
        <v>14</v>
      </c>
      <c r="D16" s="21">
        <v>149797</v>
      </c>
      <c r="E16" s="22">
        <v>41696</v>
      </c>
      <c r="F16" s="22">
        <v>41730</v>
      </c>
      <c r="G16" s="9">
        <v>706300</v>
      </c>
      <c r="H16" s="23">
        <v>706300</v>
      </c>
      <c r="I16" s="15" t="s">
        <v>9</v>
      </c>
      <c r="J16" s="15" t="s">
        <v>10</v>
      </c>
      <c r="K16" s="16" t="s">
        <v>11</v>
      </c>
      <c r="L16" s="29" t="s">
        <v>23</v>
      </c>
      <c r="M16" s="30">
        <v>41730</v>
      </c>
      <c r="N16" s="30"/>
      <c r="O16" s="30">
        <v>41696</v>
      </c>
    </row>
    <row r="17" spans="1:69">
      <c r="A17" s="12">
        <v>830023202</v>
      </c>
      <c r="B17" s="13" t="s">
        <v>13</v>
      </c>
      <c r="C17" s="14" t="s">
        <v>14</v>
      </c>
      <c r="D17" s="21">
        <v>164809</v>
      </c>
      <c r="E17" s="22">
        <v>41787</v>
      </c>
      <c r="F17" s="22">
        <v>41793</v>
      </c>
      <c r="G17" s="9">
        <v>5559252</v>
      </c>
      <c r="H17" s="23">
        <v>2179043</v>
      </c>
      <c r="I17" s="15" t="s">
        <v>9</v>
      </c>
      <c r="J17" s="15" t="s">
        <v>10</v>
      </c>
      <c r="K17" s="16" t="s">
        <v>11</v>
      </c>
      <c r="L17" s="29" t="s">
        <v>23</v>
      </c>
      <c r="M17" s="30">
        <v>41793</v>
      </c>
      <c r="N17" s="30"/>
      <c r="O17" s="30">
        <v>41787</v>
      </c>
    </row>
    <row r="18" spans="1:69">
      <c r="A18" s="12">
        <v>830023202</v>
      </c>
      <c r="B18" s="13" t="s">
        <v>13</v>
      </c>
      <c r="C18" s="14" t="s">
        <v>14</v>
      </c>
      <c r="D18" s="21">
        <v>162717</v>
      </c>
      <c r="E18" s="22">
        <v>41775</v>
      </c>
      <c r="F18" s="22">
        <v>41793</v>
      </c>
      <c r="G18" s="9">
        <v>14025219</v>
      </c>
      <c r="H18" s="23">
        <v>3190032</v>
      </c>
      <c r="I18" s="15" t="s">
        <v>9</v>
      </c>
      <c r="J18" s="15" t="s">
        <v>10</v>
      </c>
      <c r="K18" s="16" t="s">
        <v>11</v>
      </c>
      <c r="L18" s="29" t="s">
        <v>23</v>
      </c>
      <c r="M18" s="30">
        <v>41793</v>
      </c>
      <c r="N18" s="30"/>
      <c r="O18" s="30">
        <v>41775</v>
      </c>
    </row>
    <row r="19" spans="1:69">
      <c r="A19" s="12">
        <v>830023202</v>
      </c>
      <c r="B19" s="13" t="s">
        <v>13</v>
      </c>
      <c r="C19" s="14" t="s">
        <v>14</v>
      </c>
      <c r="D19" s="21">
        <v>175489</v>
      </c>
      <c r="E19" s="22">
        <v>41848</v>
      </c>
      <c r="F19" s="22">
        <v>41884</v>
      </c>
      <c r="G19" s="9">
        <v>39689054</v>
      </c>
      <c r="H19" s="23">
        <v>2215440</v>
      </c>
      <c r="I19" s="15" t="s">
        <v>9</v>
      </c>
      <c r="J19" s="15" t="s">
        <v>10</v>
      </c>
      <c r="K19" s="16" t="s">
        <v>11</v>
      </c>
      <c r="L19" s="29" t="s">
        <v>23</v>
      </c>
      <c r="M19" s="30">
        <v>41884</v>
      </c>
      <c r="N19" s="30"/>
      <c r="O19" s="30">
        <v>41848</v>
      </c>
    </row>
    <row r="20" spans="1:69">
      <c r="A20" s="12">
        <v>830023202</v>
      </c>
      <c r="B20" s="13" t="s">
        <v>13</v>
      </c>
      <c r="C20" s="14" t="s">
        <v>14</v>
      </c>
      <c r="D20" s="21">
        <v>176321</v>
      </c>
      <c r="E20" s="22">
        <v>41851</v>
      </c>
      <c r="F20" s="22">
        <v>41884</v>
      </c>
      <c r="G20" s="9">
        <v>90936452</v>
      </c>
      <c r="H20" s="23">
        <v>12160688</v>
      </c>
      <c r="I20" s="15" t="s">
        <v>9</v>
      </c>
      <c r="J20" s="15" t="s">
        <v>10</v>
      </c>
      <c r="K20" s="16" t="s">
        <v>11</v>
      </c>
      <c r="L20" s="29" t="s">
        <v>23</v>
      </c>
      <c r="M20" s="30">
        <v>41884</v>
      </c>
      <c r="N20" s="30"/>
      <c r="O20" s="30">
        <v>41851</v>
      </c>
    </row>
    <row r="21" spans="1:69">
      <c r="A21" s="12">
        <v>830023202</v>
      </c>
      <c r="B21" s="13" t="s">
        <v>13</v>
      </c>
      <c r="C21" s="14" t="s">
        <v>14</v>
      </c>
      <c r="D21" s="21">
        <v>184576</v>
      </c>
      <c r="E21" s="22">
        <v>41905</v>
      </c>
      <c r="F21" s="22">
        <v>41913</v>
      </c>
      <c r="G21" s="9">
        <v>17815186</v>
      </c>
      <c r="H21" s="23">
        <v>232492</v>
      </c>
      <c r="I21" s="15" t="s">
        <v>9</v>
      </c>
      <c r="J21" s="15" t="s">
        <v>10</v>
      </c>
      <c r="K21" s="16" t="s">
        <v>11</v>
      </c>
      <c r="L21" s="29" t="s">
        <v>23</v>
      </c>
      <c r="M21" s="30">
        <v>41913</v>
      </c>
      <c r="N21" s="30"/>
      <c r="O21" s="30">
        <v>41905</v>
      </c>
    </row>
    <row r="22" spans="1:69">
      <c r="A22" s="12">
        <v>830023202</v>
      </c>
      <c r="B22" s="13" t="s">
        <v>13</v>
      </c>
      <c r="C22" s="14" t="s">
        <v>14</v>
      </c>
      <c r="D22" s="21">
        <v>198472</v>
      </c>
      <c r="E22" s="22">
        <v>42011</v>
      </c>
      <c r="F22" s="22">
        <v>42037</v>
      </c>
      <c r="G22" s="9">
        <v>4522472</v>
      </c>
      <c r="H22" s="23">
        <v>1613128</v>
      </c>
      <c r="I22" s="15" t="s">
        <v>9</v>
      </c>
      <c r="J22" s="15" t="s">
        <v>10</v>
      </c>
      <c r="K22" s="16" t="s">
        <v>11</v>
      </c>
      <c r="L22" s="29" t="s">
        <v>23</v>
      </c>
      <c r="M22" s="30">
        <v>42037</v>
      </c>
      <c r="N22" s="30"/>
      <c r="O22" s="30">
        <v>42011</v>
      </c>
    </row>
    <row r="23" spans="1:69">
      <c r="A23" s="12">
        <v>830023202</v>
      </c>
      <c r="B23" s="13" t="s">
        <v>13</v>
      </c>
      <c r="C23" s="14" t="s">
        <v>14</v>
      </c>
      <c r="D23" s="21">
        <v>200736</v>
      </c>
      <c r="E23" s="22">
        <v>42031</v>
      </c>
      <c r="F23" s="22">
        <v>42066</v>
      </c>
      <c r="G23" s="9">
        <v>4658607</v>
      </c>
      <c r="H23" s="23">
        <v>4658607</v>
      </c>
      <c r="I23" s="15" t="s">
        <v>9</v>
      </c>
      <c r="J23" s="15" t="s">
        <v>10</v>
      </c>
      <c r="K23" s="16" t="s">
        <v>11</v>
      </c>
      <c r="L23" s="29" t="s">
        <v>23</v>
      </c>
      <c r="M23" s="30">
        <v>42066</v>
      </c>
      <c r="N23" s="30"/>
      <c r="O23" s="30">
        <v>42031</v>
      </c>
    </row>
    <row r="24" spans="1:69">
      <c r="A24" s="12">
        <v>830023202</v>
      </c>
      <c r="B24" s="13" t="s">
        <v>13</v>
      </c>
      <c r="C24" s="14" t="s">
        <v>14</v>
      </c>
      <c r="D24" s="21">
        <v>202291</v>
      </c>
      <c r="E24" s="22">
        <v>42041</v>
      </c>
      <c r="F24" s="22">
        <v>42066</v>
      </c>
      <c r="G24" s="9">
        <v>6491034</v>
      </c>
      <c r="H24" s="23">
        <v>6491034</v>
      </c>
      <c r="I24" s="15" t="s">
        <v>9</v>
      </c>
      <c r="J24" s="15" t="s">
        <v>10</v>
      </c>
      <c r="K24" s="16" t="s">
        <v>11</v>
      </c>
      <c r="L24" s="29" t="s">
        <v>23</v>
      </c>
      <c r="M24" s="30">
        <v>42066</v>
      </c>
      <c r="N24" s="30"/>
      <c r="O24" s="30">
        <v>42041</v>
      </c>
    </row>
    <row r="25" spans="1:69">
      <c r="A25" s="12">
        <v>830023202</v>
      </c>
      <c r="B25" s="13" t="s">
        <v>13</v>
      </c>
      <c r="C25" s="14" t="s">
        <v>14</v>
      </c>
      <c r="D25" s="21">
        <v>211803</v>
      </c>
      <c r="E25" s="22">
        <v>42121</v>
      </c>
      <c r="F25" s="22">
        <v>42249</v>
      </c>
      <c r="G25" s="9">
        <v>5039732</v>
      </c>
      <c r="H25" s="23">
        <v>3374952</v>
      </c>
      <c r="I25" s="15" t="s">
        <v>9</v>
      </c>
      <c r="J25" s="15" t="s">
        <v>10</v>
      </c>
      <c r="K25" s="16" t="s">
        <v>11</v>
      </c>
      <c r="L25" s="29" t="s">
        <v>23</v>
      </c>
      <c r="M25" s="30">
        <v>42249</v>
      </c>
      <c r="N25" s="30"/>
      <c r="O25" s="30">
        <v>42121</v>
      </c>
    </row>
    <row r="26" spans="1:69">
      <c r="A26" s="12">
        <v>830023202</v>
      </c>
      <c r="B26" s="13" t="s">
        <v>13</v>
      </c>
      <c r="C26" s="14" t="s">
        <v>14</v>
      </c>
      <c r="D26" s="21">
        <v>227680</v>
      </c>
      <c r="E26" s="22">
        <v>42244</v>
      </c>
      <c r="F26" s="22">
        <v>42249</v>
      </c>
      <c r="G26" s="9">
        <v>74545287</v>
      </c>
      <c r="H26" s="23">
        <v>15439967</v>
      </c>
      <c r="I26" s="15" t="s">
        <v>9</v>
      </c>
      <c r="J26" s="15" t="s">
        <v>10</v>
      </c>
      <c r="K26" s="16" t="s">
        <v>11</v>
      </c>
      <c r="L26" s="29" t="s">
        <v>23</v>
      </c>
      <c r="M26" s="30">
        <v>42249</v>
      </c>
      <c r="N26" s="30"/>
      <c r="O26" s="30">
        <v>42244</v>
      </c>
    </row>
    <row r="27" spans="1:69">
      <c r="A27" s="12">
        <v>830023202</v>
      </c>
      <c r="B27" s="13" t="s">
        <v>13</v>
      </c>
      <c r="C27" s="14" t="s">
        <v>14</v>
      </c>
      <c r="D27" s="21">
        <v>231471</v>
      </c>
      <c r="E27" s="22">
        <v>42273</v>
      </c>
      <c r="F27" s="22">
        <v>42311</v>
      </c>
      <c r="G27" s="9">
        <v>13457624</v>
      </c>
      <c r="H27" s="23">
        <v>13457624</v>
      </c>
      <c r="I27" s="15" t="s">
        <v>9</v>
      </c>
      <c r="J27" s="15" t="s">
        <v>10</v>
      </c>
      <c r="K27" s="16" t="s">
        <v>11</v>
      </c>
      <c r="L27" s="29" t="s">
        <v>23</v>
      </c>
      <c r="M27" s="30">
        <v>42311</v>
      </c>
      <c r="N27" s="30"/>
      <c r="O27" s="30">
        <v>42273</v>
      </c>
    </row>
    <row r="28" spans="1:69">
      <c r="A28" s="12">
        <v>830023202</v>
      </c>
      <c r="B28" s="13" t="s">
        <v>13</v>
      </c>
      <c r="C28" s="14" t="s">
        <v>14</v>
      </c>
      <c r="D28" s="21">
        <v>239366</v>
      </c>
      <c r="E28" s="22">
        <v>42335</v>
      </c>
      <c r="F28" s="22">
        <v>42340</v>
      </c>
      <c r="G28" s="9">
        <v>6349176</v>
      </c>
      <c r="H28" s="23">
        <v>6349176</v>
      </c>
      <c r="I28" s="15" t="s">
        <v>9</v>
      </c>
      <c r="J28" s="15" t="s">
        <v>10</v>
      </c>
      <c r="K28" s="16" t="s">
        <v>11</v>
      </c>
      <c r="L28" s="29" t="s">
        <v>23</v>
      </c>
      <c r="M28" s="30">
        <v>42340</v>
      </c>
      <c r="N28" s="30"/>
      <c r="O28" s="30">
        <v>42335</v>
      </c>
    </row>
    <row r="29" spans="1:69">
      <c r="A29" s="12">
        <v>830023202</v>
      </c>
      <c r="B29" s="13" t="s">
        <v>13</v>
      </c>
      <c r="C29" s="14" t="s">
        <v>17</v>
      </c>
      <c r="D29" s="21">
        <v>52679</v>
      </c>
      <c r="E29" s="22">
        <v>45541.486620370371</v>
      </c>
      <c r="F29" s="22">
        <v>45574</v>
      </c>
      <c r="G29" s="9">
        <v>32967874</v>
      </c>
      <c r="H29" s="23">
        <v>32967874</v>
      </c>
      <c r="I29" s="15" t="s">
        <v>18</v>
      </c>
      <c r="J29" s="15" t="s">
        <v>10</v>
      </c>
      <c r="K29" s="16" t="s">
        <v>11</v>
      </c>
      <c r="L29" s="29" t="s">
        <v>23</v>
      </c>
      <c r="M29" s="30">
        <v>45574</v>
      </c>
      <c r="N29" s="30">
        <v>0</v>
      </c>
      <c r="O29" s="30">
        <v>45541.486620370371</v>
      </c>
    </row>
    <row r="30" spans="1:69">
      <c r="A30" s="12">
        <v>830023202</v>
      </c>
      <c r="B30" s="13" t="s">
        <v>13</v>
      </c>
      <c r="C30" s="14" t="s">
        <v>17</v>
      </c>
      <c r="D30" s="21">
        <v>215992</v>
      </c>
      <c r="E30" s="22">
        <v>45643.604895833334</v>
      </c>
      <c r="F30" s="22">
        <v>45659</v>
      </c>
      <c r="G30" s="9">
        <v>22134254</v>
      </c>
      <c r="H30" s="23">
        <v>13080413</v>
      </c>
      <c r="I30" s="15" t="s">
        <v>18</v>
      </c>
      <c r="J30" s="15" t="s">
        <v>10</v>
      </c>
      <c r="K30" s="16" t="s">
        <v>11</v>
      </c>
      <c r="L30" s="29" t="s">
        <v>23</v>
      </c>
      <c r="M30" s="30">
        <v>45659</v>
      </c>
      <c r="N30" s="30">
        <v>45659</v>
      </c>
      <c r="O30" s="30">
        <v>45643.604895833334</v>
      </c>
    </row>
    <row r="31" spans="1:69" s="39" customFormat="1">
      <c r="A31" s="31">
        <v>830023202</v>
      </c>
      <c r="B31" s="15" t="s">
        <v>13</v>
      </c>
      <c r="C31" s="32" t="s">
        <v>17</v>
      </c>
      <c r="D31" s="33">
        <v>235572</v>
      </c>
      <c r="E31" s="34">
        <v>45672.513024189815</v>
      </c>
      <c r="F31" s="34">
        <v>45691</v>
      </c>
      <c r="G31" s="35">
        <v>11090085</v>
      </c>
      <c r="H31" s="36">
        <v>235002</v>
      </c>
      <c r="I31" s="15" t="s">
        <v>18</v>
      </c>
      <c r="J31" s="15" t="s">
        <v>10</v>
      </c>
      <c r="K31" s="16" t="s">
        <v>11</v>
      </c>
      <c r="L31" s="37" t="s">
        <v>23</v>
      </c>
      <c r="M31" s="38">
        <v>45691</v>
      </c>
      <c r="N31" s="38">
        <v>45691</v>
      </c>
      <c r="O31" s="38">
        <v>45672.513024189815</v>
      </c>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row>
    <row r="32" spans="1:69" s="39" customFormat="1">
      <c r="A32" s="31">
        <v>830023202</v>
      </c>
      <c r="B32" s="15" t="s">
        <v>13</v>
      </c>
      <c r="C32" s="32" t="s">
        <v>17</v>
      </c>
      <c r="D32" s="33">
        <v>256979</v>
      </c>
      <c r="E32" s="34">
        <v>45702.439172326391</v>
      </c>
      <c r="F32" s="34">
        <v>45719</v>
      </c>
      <c r="G32" s="35">
        <v>2575012885</v>
      </c>
      <c r="H32" s="40">
        <v>259276752</v>
      </c>
      <c r="I32" s="15" t="s">
        <v>18</v>
      </c>
      <c r="J32" s="15" t="s">
        <v>10</v>
      </c>
      <c r="K32" s="16" t="s">
        <v>11</v>
      </c>
      <c r="L32" s="37"/>
      <c r="M32" s="38"/>
      <c r="N32" s="38"/>
      <c r="O32" s="38"/>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row>
    <row r="33" spans="1:69" s="39" customFormat="1">
      <c r="A33" s="31">
        <v>830023202</v>
      </c>
      <c r="B33" s="15" t="s">
        <v>13</v>
      </c>
      <c r="C33" s="32" t="s">
        <v>17</v>
      </c>
      <c r="D33" s="33">
        <v>256017</v>
      </c>
      <c r="E33" s="34">
        <v>45701.376516203702</v>
      </c>
      <c r="F33" s="34">
        <v>45721</v>
      </c>
      <c r="G33" s="35">
        <v>17870842</v>
      </c>
      <c r="H33" s="36">
        <v>17870842</v>
      </c>
      <c r="I33" s="15" t="s">
        <v>18</v>
      </c>
      <c r="J33" s="15" t="s">
        <v>10</v>
      </c>
      <c r="K33" s="16" t="s">
        <v>11</v>
      </c>
      <c r="L33" s="37"/>
      <c r="M33" s="38"/>
      <c r="N33" s="38"/>
      <c r="O33" s="38"/>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row>
    <row r="34" spans="1:69" s="39" customFormat="1">
      <c r="A34" s="31">
        <v>830023202</v>
      </c>
      <c r="B34" s="15" t="s">
        <v>13</v>
      </c>
      <c r="C34" s="32" t="s">
        <v>17</v>
      </c>
      <c r="D34" s="33">
        <v>275134</v>
      </c>
      <c r="E34" s="38">
        <v>45729.72517273148</v>
      </c>
      <c r="F34" s="38">
        <v>45748</v>
      </c>
      <c r="G34" s="41">
        <v>77550561</v>
      </c>
      <c r="H34" s="40">
        <v>77550561</v>
      </c>
      <c r="I34" s="15" t="s">
        <v>18</v>
      </c>
      <c r="J34" s="15" t="s">
        <v>10</v>
      </c>
      <c r="K34" s="16" t="s">
        <v>11</v>
      </c>
      <c r="L34" s="37"/>
      <c r="M34" s="38"/>
      <c r="N34" s="38"/>
      <c r="O34" s="38"/>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row>
    <row r="35" spans="1:69" s="39" customFormat="1">
      <c r="A35" s="31">
        <v>830023202</v>
      </c>
      <c r="B35" s="15" t="s">
        <v>13</v>
      </c>
      <c r="C35" s="32" t="s">
        <v>17</v>
      </c>
      <c r="D35" s="33">
        <v>275112</v>
      </c>
      <c r="E35" s="38">
        <v>45729.708564513887</v>
      </c>
      <c r="F35" s="38">
        <v>45748</v>
      </c>
      <c r="G35" s="41">
        <v>1007433473</v>
      </c>
      <c r="H35" s="40">
        <v>1007433473</v>
      </c>
      <c r="I35" s="15" t="s">
        <v>18</v>
      </c>
      <c r="J35" s="15" t="s">
        <v>10</v>
      </c>
      <c r="K35" s="16" t="s">
        <v>11</v>
      </c>
      <c r="L35" s="37"/>
      <c r="M35" s="38"/>
      <c r="N35" s="38"/>
      <c r="O35" s="38"/>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row>
    <row r="36" spans="1:69" s="39" customFormat="1">
      <c r="A36" s="31">
        <v>830023202</v>
      </c>
      <c r="B36" s="15" t="s">
        <v>13</v>
      </c>
      <c r="C36" s="32" t="s">
        <v>17</v>
      </c>
      <c r="D36" s="33">
        <v>270004</v>
      </c>
      <c r="E36" s="38">
        <v>45722.646249999998</v>
      </c>
      <c r="F36" s="38">
        <v>45748</v>
      </c>
      <c r="G36" s="41">
        <v>184892</v>
      </c>
      <c r="H36" s="40">
        <v>184892</v>
      </c>
      <c r="I36" s="15" t="s">
        <v>18</v>
      </c>
      <c r="J36" s="15" t="s">
        <v>10</v>
      </c>
      <c r="K36" s="16" t="s">
        <v>11</v>
      </c>
      <c r="L36" s="37"/>
      <c r="M36" s="38"/>
      <c r="N36" s="38"/>
      <c r="O36" s="38"/>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row>
    <row r="37" spans="1:69" s="39" customFormat="1">
      <c r="A37" s="31">
        <v>830023202</v>
      </c>
      <c r="B37" s="15" t="s">
        <v>13</v>
      </c>
      <c r="C37" s="32" t="s">
        <v>17</v>
      </c>
      <c r="D37" s="33">
        <v>269781</v>
      </c>
      <c r="E37" s="38">
        <v>45722.564212962963</v>
      </c>
      <c r="F37" s="38">
        <v>45748</v>
      </c>
      <c r="G37" s="41">
        <v>149606</v>
      </c>
      <c r="H37" s="40">
        <v>149606</v>
      </c>
      <c r="I37" s="15" t="s">
        <v>18</v>
      </c>
      <c r="J37" s="15" t="s">
        <v>10</v>
      </c>
      <c r="K37" s="16" t="s">
        <v>11</v>
      </c>
      <c r="L37" s="37"/>
      <c r="M37" s="38"/>
      <c r="N37" s="38"/>
      <c r="O37" s="38"/>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row>
    <row r="38" spans="1:69" s="39" customFormat="1">
      <c r="A38" s="31">
        <v>830023202</v>
      </c>
      <c r="B38" s="15" t="s">
        <v>13</v>
      </c>
      <c r="C38" s="32" t="s">
        <v>17</v>
      </c>
      <c r="D38" s="33">
        <v>269793</v>
      </c>
      <c r="E38" s="38">
        <v>45722.57136574074</v>
      </c>
      <c r="F38" s="38">
        <v>45748</v>
      </c>
      <c r="G38" s="41">
        <v>22436577</v>
      </c>
      <c r="H38" s="40">
        <v>22436577</v>
      </c>
      <c r="I38" s="15" t="s">
        <v>18</v>
      </c>
      <c r="J38" s="15" t="s">
        <v>10</v>
      </c>
      <c r="K38" s="16" t="s">
        <v>11</v>
      </c>
      <c r="L38" s="37"/>
      <c r="M38" s="38"/>
      <c r="N38" s="38"/>
      <c r="O38" s="38"/>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row>
    <row r="39" spans="1:69" s="39" customFormat="1">
      <c r="A39" s="31">
        <v>830023202</v>
      </c>
      <c r="B39" s="15" t="s">
        <v>13</v>
      </c>
      <c r="C39" s="32" t="s">
        <v>17</v>
      </c>
      <c r="D39" s="33">
        <v>264517</v>
      </c>
      <c r="E39" s="38">
        <v>45715.3981712963</v>
      </c>
      <c r="F39" s="38">
        <v>45748</v>
      </c>
      <c r="G39" s="41">
        <v>3239492</v>
      </c>
      <c r="H39" s="40">
        <v>3239492</v>
      </c>
      <c r="I39" s="15" t="s">
        <v>18</v>
      </c>
      <c r="J39" s="15" t="s">
        <v>10</v>
      </c>
      <c r="K39" s="16" t="s">
        <v>11</v>
      </c>
      <c r="L39" s="37"/>
      <c r="M39" s="38"/>
      <c r="N39" s="38"/>
      <c r="O39" s="38"/>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row>
    <row r="40" spans="1:69" s="39" customFormat="1" ht="16" thickBot="1">
      <c r="A40" s="42">
        <v>830023202</v>
      </c>
      <c r="B40" s="18" t="s">
        <v>13</v>
      </c>
      <c r="C40" s="43" t="s">
        <v>17</v>
      </c>
      <c r="D40" s="44">
        <v>275129</v>
      </c>
      <c r="E40" s="45">
        <v>45729.719116388886</v>
      </c>
      <c r="F40" s="45">
        <v>45755</v>
      </c>
      <c r="G40" s="46">
        <v>3524901011</v>
      </c>
      <c r="H40" s="47">
        <v>3524901011</v>
      </c>
      <c r="I40" s="18" t="s">
        <v>18</v>
      </c>
      <c r="J40" s="18" t="s">
        <v>10</v>
      </c>
      <c r="K40" s="19" t="s">
        <v>11</v>
      </c>
      <c r="L40" s="37"/>
      <c r="M40" s="38"/>
      <c r="N40" s="38"/>
      <c r="O40" s="38"/>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row>
    <row r="41" spans="1:69" ht="24.75" customHeight="1" thickBot="1">
      <c r="A41" s="130" t="s">
        <v>12</v>
      </c>
      <c r="B41" s="131"/>
      <c r="C41" s="131"/>
      <c r="D41" s="131"/>
      <c r="E41" s="131"/>
      <c r="F41" s="132"/>
      <c r="G41" s="20">
        <f>SUM(G2:G40)</f>
        <v>7663410717</v>
      </c>
      <c r="H41" s="20">
        <f>SUM(H2:H40)</f>
        <v>5045933835</v>
      </c>
      <c r="L41" s="29" t="s">
        <v>23</v>
      </c>
      <c r="M41" s="30">
        <v>45755</v>
      </c>
      <c r="N41" s="30">
        <v>45755</v>
      </c>
      <c r="O41" s="30">
        <v>45729.719116388886</v>
      </c>
    </row>
  </sheetData>
  <sortState ref="A2:K43">
    <sortCondition ref="F2:F43"/>
  </sortState>
  <mergeCells count="1">
    <mergeCell ref="A41:F4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0"/>
  <sheetViews>
    <sheetView topLeftCell="A2" workbookViewId="0">
      <selection activeCell="A26" sqref="A26"/>
    </sheetView>
  </sheetViews>
  <sheetFormatPr baseColWidth="10" defaultRowHeight="14.5"/>
  <cols>
    <col min="1" max="1" width="55.1796875" customWidth="1"/>
    <col min="2" max="2" width="14.81640625" customWidth="1"/>
    <col min="3" max="3" width="22.90625" bestFit="1" customWidth="1"/>
  </cols>
  <sheetData>
    <row r="3" spans="1:3">
      <c r="A3" s="126" t="s">
        <v>139</v>
      </c>
      <c r="B3" t="s">
        <v>141</v>
      </c>
      <c r="C3" t="s">
        <v>142</v>
      </c>
    </row>
    <row r="4" spans="1:3">
      <c r="A4" s="127" t="s">
        <v>126</v>
      </c>
      <c r="B4" s="128">
        <v>4</v>
      </c>
      <c r="C4" s="128">
        <v>1344495788</v>
      </c>
    </row>
    <row r="5" spans="1:3">
      <c r="A5" s="127" t="s">
        <v>137</v>
      </c>
      <c r="B5" s="128">
        <v>1</v>
      </c>
      <c r="C5" s="128">
        <v>3524901011</v>
      </c>
    </row>
    <row r="6" spans="1:3">
      <c r="A6" s="127" t="s">
        <v>136</v>
      </c>
      <c r="B6" s="128">
        <v>4</v>
      </c>
      <c r="C6" s="128">
        <v>76514785</v>
      </c>
    </row>
    <row r="7" spans="1:3">
      <c r="A7" s="127" t="s">
        <v>124</v>
      </c>
      <c r="B7" s="128">
        <v>2</v>
      </c>
      <c r="C7" s="128">
        <v>334498</v>
      </c>
    </row>
    <row r="8" spans="1:3">
      <c r="A8" s="127" t="s">
        <v>123</v>
      </c>
      <c r="B8" s="128">
        <v>27</v>
      </c>
      <c r="C8" s="128">
        <v>86607340</v>
      </c>
    </row>
    <row r="9" spans="1:3">
      <c r="A9" s="127" t="s">
        <v>125</v>
      </c>
      <c r="B9" s="128">
        <v>1</v>
      </c>
      <c r="C9" s="128">
        <v>13080413</v>
      </c>
    </row>
    <row r="10" spans="1:3">
      <c r="A10" s="127" t="s">
        <v>140</v>
      </c>
      <c r="B10" s="128">
        <v>39</v>
      </c>
      <c r="C10" s="128">
        <v>5045933835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1"/>
  <sheetViews>
    <sheetView showGridLines="0" topLeftCell="BB1" workbookViewId="0">
      <pane ySplit="2" topLeftCell="A15" activePane="bottomLeft" state="frozen"/>
      <selection pane="bottomLeft" activeCell="E2" sqref="E2"/>
    </sheetView>
  </sheetViews>
  <sheetFormatPr baseColWidth="10" defaultRowHeight="10"/>
  <cols>
    <col min="1" max="1" width="11" style="49" bestFit="1" customWidth="1"/>
    <col min="2" max="3" width="10.90625" style="49"/>
    <col min="4" max="4" width="11" style="49" bestFit="1" customWidth="1"/>
    <col min="5" max="5" width="10.90625" style="49"/>
    <col min="6" max="6" width="11.1796875" style="49" bestFit="1" customWidth="1"/>
    <col min="7" max="7" width="10.90625" style="49"/>
    <col min="8" max="9" width="11" style="48" bestFit="1" customWidth="1"/>
    <col min="10" max="11" width="12.90625" style="51" bestFit="1" customWidth="1"/>
    <col min="12" max="15" width="10.90625" style="49"/>
    <col min="16" max="16" width="11.6328125" style="49" bestFit="1" customWidth="1"/>
    <col min="17" max="17" width="10.90625" style="49"/>
    <col min="18" max="18" width="12.90625" style="51" bestFit="1" customWidth="1"/>
    <col min="19" max="20" width="10.90625" style="49"/>
    <col min="21" max="24" width="10.90625" style="48"/>
    <col min="25" max="26" width="10.90625" style="49"/>
    <col min="27" max="27" width="11" style="51" bestFit="1" customWidth="1"/>
    <col min="28" max="33" width="10.90625" style="49"/>
    <col min="34" max="34" width="14.54296875" style="51" bestFit="1" customWidth="1"/>
    <col min="35" max="39" width="11.08984375" style="51" bestFit="1" customWidth="1"/>
    <col min="40" max="40" width="15.36328125" style="51" bestFit="1" customWidth="1"/>
    <col min="41" max="42" width="11.08984375" style="51" bestFit="1" customWidth="1"/>
    <col min="43" max="48" width="11.08984375" style="51" customWidth="1"/>
    <col min="49" max="49" width="12.90625" style="51" bestFit="1" customWidth="1"/>
    <col min="50" max="50" width="11" style="51" bestFit="1" customWidth="1"/>
    <col min="51" max="51" width="10.90625" style="49"/>
    <col min="52" max="52" width="10.90625" style="48"/>
    <col min="53" max="53" width="10.90625" style="49"/>
    <col min="54" max="54" width="12.90625" style="51" bestFit="1" customWidth="1"/>
    <col min="55" max="16384" width="10.90625" style="49"/>
  </cols>
  <sheetData>
    <row r="1" spans="1:54">
      <c r="A1" s="48">
        <v>45777</v>
      </c>
      <c r="C1" s="50"/>
      <c r="D1" s="50"/>
      <c r="E1" s="50"/>
      <c r="F1" s="50"/>
      <c r="J1" s="51">
        <f>+SUBTOTAL(9,J3:J4540)</f>
        <v>7663410717</v>
      </c>
      <c r="K1" s="51">
        <f>+SUBTOTAL(9,K3:K4540)</f>
        <v>5045933835</v>
      </c>
      <c r="P1" s="52">
        <f>+K1-SUM(AH1:AP1)</f>
        <v>0</v>
      </c>
      <c r="Q1" s="53"/>
      <c r="R1" s="51">
        <f>+SUBTOTAL(9,R3:R4540)</f>
        <v>1654402990.78</v>
      </c>
      <c r="S1" s="53"/>
      <c r="T1" s="53"/>
      <c r="U1" s="54"/>
      <c r="V1" s="54"/>
      <c r="W1" s="54"/>
      <c r="X1" s="54"/>
      <c r="Y1" s="53"/>
      <c r="Z1" s="53"/>
      <c r="AA1" s="51">
        <f>+SUBTOTAL(9,AA3:AA4540)</f>
        <v>63919129</v>
      </c>
      <c r="AB1" s="55"/>
      <c r="AC1" s="53"/>
      <c r="AD1" s="53"/>
      <c r="AE1" s="53"/>
      <c r="AF1" s="53"/>
      <c r="AG1" s="53"/>
      <c r="AH1" s="51">
        <f t="shared" ref="AH1:AW1" si="0">+SUBTOTAL(9,AH3:AH4540)</f>
        <v>3214993808.2200003</v>
      </c>
      <c r="AI1" s="51">
        <f t="shared" si="0"/>
        <v>76514785</v>
      </c>
      <c r="AJ1" s="51">
        <f t="shared" si="0"/>
        <v>0</v>
      </c>
      <c r="AK1" s="51">
        <f t="shared" si="0"/>
        <v>0</v>
      </c>
      <c r="AL1" s="51">
        <f t="shared" si="0"/>
        <v>86607340</v>
      </c>
      <c r="AM1" s="51">
        <f t="shared" si="0"/>
        <v>13080413</v>
      </c>
      <c r="AN1" s="51">
        <f t="shared" si="0"/>
        <v>1654402990.78</v>
      </c>
      <c r="AO1" s="51">
        <f t="shared" si="0"/>
        <v>334498</v>
      </c>
      <c r="AP1" s="51">
        <f t="shared" si="0"/>
        <v>0</v>
      </c>
      <c r="AQ1" s="51">
        <f t="shared" ref="AQ1" si="1">+SUBTOTAL(9,AQ3:AQ4540)</f>
        <v>500000000</v>
      </c>
      <c r="AR1" s="52"/>
      <c r="AS1" s="53"/>
      <c r="AT1" s="54"/>
      <c r="AU1" s="53"/>
      <c r="AV1" s="52"/>
      <c r="AW1" s="51">
        <f t="shared" si="0"/>
        <v>4906459363.9200001</v>
      </c>
      <c r="AX1" s="52"/>
      <c r="AY1" s="53"/>
      <c r="AZ1" s="54"/>
      <c r="BA1" s="53"/>
      <c r="BB1" s="52"/>
    </row>
    <row r="2" spans="1:54" ht="30">
      <c r="A2" s="56" t="s">
        <v>0</v>
      </c>
      <c r="B2" s="56" t="s">
        <v>1</v>
      </c>
      <c r="C2" s="56" t="s">
        <v>2</v>
      </c>
      <c r="D2" s="56" t="s">
        <v>3</v>
      </c>
      <c r="E2" s="56" t="s">
        <v>24</v>
      </c>
      <c r="F2" s="56" t="s">
        <v>25</v>
      </c>
      <c r="G2" s="56" t="s">
        <v>26</v>
      </c>
      <c r="H2" s="119" t="s">
        <v>27</v>
      </c>
      <c r="I2" s="119" t="s">
        <v>28</v>
      </c>
      <c r="J2" s="123" t="s">
        <v>4</v>
      </c>
      <c r="K2" s="123" t="s">
        <v>5</v>
      </c>
      <c r="L2" s="56" t="s">
        <v>6</v>
      </c>
      <c r="M2" s="56" t="s">
        <v>7</v>
      </c>
      <c r="N2" s="56" t="s">
        <v>8</v>
      </c>
      <c r="O2" s="56" t="s">
        <v>29</v>
      </c>
      <c r="P2" s="57" t="s">
        <v>30</v>
      </c>
      <c r="Q2" s="58" t="s">
        <v>122</v>
      </c>
      <c r="R2" s="59" t="s">
        <v>31</v>
      </c>
      <c r="S2" s="60" t="s">
        <v>32</v>
      </c>
      <c r="T2" s="61" t="s">
        <v>33</v>
      </c>
      <c r="U2" s="62" t="s">
        <v>34</v>
      </c>
      <c r="V2" s="62" t="s">
        <v>35</v>
      </c>
      <c r="W2" s="62" t="s">
        <v>36</v>
      </c>
      <c r="X2" s="62" t="s">
        <v>37</v>
      </c>
      <c r="Y2" s="61" t="s">
        <v>38</v>
      </c>
      <c r="Z2" s="61" t="s">
        <v>39</v>
      </c>
      <c r="AA2" s="63" t="s">
        <v>42</v>
      </c>
      <c r="AB2" s="64" t="s">
        <v>43</v>
      </c>
      <c r="AC2" s="64" t="s">
        <v>44</v>
      </c>
      <c r="AD2" s="64" t="s">
        <v>45</v>
      </c>
      <c r="AE2" s="64" t="s">
        <v>46</v>
      </c>
      <c r="AF2" s="64" t="s">
        <v>47</v>
      </c>
      <c r="AG2" s="64" t="s">
        <v>48</v>
      </c>
      <c r="AH2" s="65" t="s">
        <v>49</v>
      </c>
      <c r="AI2" s="65" t="s">
        <v>50</v>
      </c>
      <c r="AJ2" s="65" t="s">
        <v>51</v>
      </c>
      <c r="AK2" s="65" t="s">
        <v>52</v>
      </c>
      <c r="AL2" s="65" t="s">
        <v>143</v>
      </c>
      <c r="AM2" s="65" t="s">
        <v>40</v>
      </c>
      <c r="AN2" s="65" t="s">
        <v>53</v>
      </c>
      <c r="AO2" s="65" t="s">
        <v>54</v>
      </c>
      <c r="AP2" s="65" t="s">
        <v>55</v>
      </c>
      <c r="AQ2" s="125" t="s">
        <v>56</v>
      </c>
      <c r="AR2" s="125" t="s">
        <v>57</v>
      </c>
      <c r="AS2" s="61" t="s">
        <v>58</v>
      </c>
      <c r="AT2" s="62" t="s">
        <v>59</v>
      </c>
      <c r="AU2" s="61" t="s">
        <v>60</v>
      </c>
      <c r="AV2" s="125" t="s">
        <v>61</v>
      </c>
      <c r="AW2" s="66" t="s">
        <v>56</v>
      </c>
      <c r="AX2" s="66" t="s">
        <v>57</v>
      </c>
      <c r="AY2" s="67" t="s">
        <v>58</v>
      </c>
      <c r="AZ2" s="68" t="s">
        <v>59</v>
      </c>
      <c r="BA2" s="67" t="s">
        <v>60</v>
      </c>
      <c r="BB2" s="66" t="s">
        <v>61</v>
      </c>
    </row>
    <row r="3" spans="1:54">
      <c r="A3" s="120">
        <v>830023202</v>
      </c>
      <c r="B3" s="120" t="s">
        <v>13</v>
      </c>
      <c r="C3" s="120" t="s">
        <v>17</v>
      </c>
      <c r="D3" s="120">
        <v>275112</v>
      </c>
      <c r="E3" s="120" t="str">
        <f t="shared" ref="E3:E41" si="2">+CONCATENATE(C3,D3)</f>
        <v>FVC275112</v>
      </c>
      <c r="F3" s="120" t="str">
        <f t="shared" ref="F3:F41" si="3">+CONCATENATE(A3,"_",E3)</f>
        <v>830023202_FVC275112</v>
      </c>
      <c r="G3" s="120"/>
      <c r="H3" s="121">
        <v>45729.708564513887</v>
      </c>
      <c r="I3" s="121">
        <v>45748</v>
      </c>
      <c r="J3" s="124">
        <v>1007433473</v>
      </c>
      <c r="K3" s="124">
        <v>1007433473</v>
      </c>
      <c r="L3" s="120" t="s">
        <v>18</v>
      </c>
      <c r="M3" s="120" t="s">
        <v>10</v>
      </c>
      <c r="N3" s="120" t="s">
        <v>11</v>
      </c>
      <c r="O3" s="120"/>
      <c r="P3" s="120" t="e">
        <v>#N/A</v>
      </c>
      <c r="Q3" s="120" t="s">
        <v>126</v>
      </c>
      <c r="R3" s="124">
        <v>0</v>
      </c>
      <c r="S3" s="120"/>
      <c r="T3" s="120" t="s">
        <v>98</v>
      </c>
      <c r="U3" s="121">
        <v>45729</v>
      </c>
      <c r="V3" s="121">
        <v>45731</v>
      </c>
      <c r="W3" s="121"/>
      <c r="X3" s="121"/>
      <c r="Y3" s="122">
        <v>46</v>
      </c>
      <c r="Z3" s="122" t="s">
        <v>130</v>
      </c>
      <c r="AA3" s="124"/>
      <c r="AB3" s="120"/>
      <c r="AC3" s="120"/>
      <c r="AD3" s="120"/>
      <c r="AE3" s="120" t="s">
        <v>104</v>
      </c>
      <c r="AF3" s="120"/>
      <c r="AG3" s="120"/>
      <c r="AH3" s="124">
        <v>1007433473</v>
      </c>
      <c r="AI3" s="124">
        <v>0</v>
      </c>
      <c r="AJ3" s="124">
        <v>0</v>
      </c>
      <c r="AK3" s="124">
        <v>0</v>
      </c>
      <c r="AL3" s="124">
        <v>0</v>
      </c>
      <c r="AM3" s="124">
        <v>0</v>
      </c>
      <c r="AN3" s="124">
        <v>0</v>
      </c>
      <c r="AO3" s="124">
        <v>0</v>
      </c>
      <c r="AP3" s="124">
        <v>0</v>
      </c>
      <c r="AQ3" s="124">
        <v>0</v>
      </c>
      <c r="AR3" s="124">
        <v>0</v>
      </c>
      <c r="AS3" s="120"/>
      <c r="AT3" s="121"/>
      <c r="AU3" s="120"/>
      <c r="AV3" s="124">
        <v>0</v>
      </c>
      <c r="AW3" s="124">
        <v>987284803.53999996</v>
      </c>
      <c r="AX3" s="124">
        <v>0</v>
      </c>
      <c r="AY3" s="120">
        <v>4800068672</v>
      </c>
      <c r="AZ3" s="121">
        <v>45792</v>
      </c>
      <c r="BA3" s="120" t="s">
        <v>133</v>
      </c>
      <c r="BB3" s="124">
        <v>1063284352</v>
      </c>
    </row>
    <row r="4" spans="1:54">
      <c r="A4" s="120">
        <v>830023202</v>
      </c>
      <c r="B4" s="120" t="s">
        <v>13</v>
      </c>
      <c r="C4" s="120" t="s">
        <v>17</v>
      </c>
      <c r="D4" s="120">
        <v>275134</v>
      </c>
      <c r="E4" s="120" t="str">
        <f t="shared" si="2"/>
        <v>FVC275134</v>
      </c>
      <c r="F4" s="120" t="str">
        <f t="shared" si="3"/>
        <v>830023202_FVC275134</v>
      </c>
      <c r="G4" s="120"/>
      <c r="H4" s="121">
        <v>45729.72517273148</v>
      </c>
      <c r="I4" s="121">
        <v>45748</v>
      </c>
      <c r="J4" s="124">
        <v>77550561</v>
      </c>
      <c r="K4" s="124">
        <v>77550561</v>
      </c>
      <c r="L4" s="120" t="s">
        <v>18</v>
      </c>
      <c r="M4" s="120" t="s">
        <v>10</v>
      </c>
      <c r="N4" s="120" t="s">
        <v>11</v>
      </c>
      <c r="O4" s="120"/>
      <c r="P4" s="120" t="e">
        <v>#N/A</v>
      </c>
      <c r="Q4" s="120" t="s">
        <v>126</v>
      </c>
      <c r="R4" s="124">
        <v>0</v>
      </c>
      <c r="S4" s="120"/>
      <c r="T4" s="120" t="s">
        <v>98</v>
      </c>
      <c r="U4" s="121">
        <v>45729</v>
      </c>
      <c r="V4" s="121">
        <v>45731</v>
      </c>
      <c r="W4" s="121"/>
      <c r="X4" s="121"/>
      <c r="Y4" s="122">
        <v>46</v>
      </c>
      <c r="Z4" s="122" t="s">
        <v>130</v>
      </c>
      <c r="AA4" s="124"/>
      <c r="AB4" s="120"/>
      <c r="AC4" s="120"/>
      <c r="AD4" s="120"/>
      <c r="AE4" s="120" t="s">
        <v>104</v>
      </c>
      <c r="AF4" s="120"/>
      <c r="AG4" s="120"/>
      <c r="AH4" s="124">
        <v>77550561</v>
      </c>
      <c r="AI4" s="124">
        <v>0</v>
      </c>
      <c r="AJ4" s="124">
        <v>0</v>
      </c>
      <c r="AK4" s="124">
        <v>0</v>
      </c>
      <c r="AL4" s="124">
        <v>0</v>
      </c>
      <c r="AM4" s="124">
        <v>0</v>
      </c>
      <c r="AN4" s="124">
        <v>0</v>
      </c>
      <c r="AO4" s="124">
        <v>0</v>
      </c>
      <c r="AP4" s="124">
        <v>0</v>
      </c>
      <c r="AQ4" s="124">
        <v>0</v>
      </c>
      <c r="AR4" s="124">
        <v>0</v>
      </c>
      <c r="AS4" s="120"/>
      <c r="AT4" s="121"/>
      <c r="AU4" s="120"/>
      <c r="AV4" s="124">
        <v>0</v>
      </c>
      <c r="AW4" s="124">
        <v>75999549.780000001</v>
      </c>
      <c r="AX4" s="124">
        <v>0</v>
      </c>
      <c r="AY4" s="120">
        <v>4800068672</v>
      </c>
      <c r="AZ4" s="121">
        <v>45792</v>
      </c>
      <c r="BA4" s="120" t="s">
        <v>133</v>
      </c>
      <c r="BB4" s="124">
        <v>1063284352</v>
      </c>
    </row>
    <row r="5" spans="1:54">
      <c r="A5" s="120">
        <v>830023202</v>
      </c>
      <c r="B5" s="120" t="s">
        <v>13</v>
      </c>
      <c r="C5" s="120" t="s">
        <v>17</v>
      </c>
      <c r="D5" s="120">
        <v>256979</v>
      </c>
      <c r="E5" s="120" t="str">
        <f t="shared" si="2"/>
        <v>FVC256979</v>
      </c>
      <c r="F5" s="120" t="str">
        <f t="shared" si="3"/>
        <v>830023202_FVC256979</v>
      </c>
      <c r="G5" s="120"/>
      <c r="H5" s="121">
        <v>45702.439172326391</v>
      </c>
      <c r="I5" s="121">
        <v>45719</v>
      </c>
      <c r="J5" s="124">
        <v>2575012885</v>
      </c>
      <c r="K5" s="124">
        <v>259276752</v>
      </c>
      <c r="L5" s="120" t="s">
        <v>18</v>
      </c>
      <c r="M5" s="120" t="s">
        <v>10</v>
      </c>
      <c r="N5" s="120" t="s">
        <v>11</v>
      </c>
      <c r="O5" s="120"/>
      <c r="P5" s="120" t="s">
        <v>127</v>
      </c>
      <c r="Q5" s="120" t="s">
        <v>126</v>
      </c>
      <c r="R5" s="124">
        <v>0</v>
      </c>
      <c r="S5" s="120"/>
      <c r="T5" s="120" t="s">
        <v>98</v>
      </c>
      <c r="U5" s="121">
        <v>45702</v>
      </c>
      <c r="V5" s="121">
        <v>45703</v>
      </c>
      <c r="W5" s="121"/>
      <c r="X5" s="121"/>
      <c r="Y5" s="122">
        <v>74</v>
      </c>
      <c r="Z5" s="122" t="s">
        <v>135</v>
      </c>
      <c r="AA5" s="124"/>
      <c r="AB5" s="120"/>
      <c r="AC5" s="120"/>
      <c r="AD5" s="120"/>
      <c r="AE5" s="120" t="s">
        <v>99</v>
      </c>
      <c r="AF5" s="120"/>
      <c r="AG5" s="120"/>
      <c r="AH5" s="124">
        <v>259276752</v>
      </c>
      <c r="AI5" s="124">
        <v>0</v>
      </c>
      <c r="AJ5" s="124">
        <v>0</v>
      </c>
      <c r="AK5" s="124">
        <v>0</v>
      </c>
      <c r="AL5" s="124">
        <v>0</v>
      </c>
      <c r="AM5" s="124">
        <v>0</v>
      </c>
      <c r="AN5" s="124">
        <v>0</v>
      </c>
      <c r="AO5" s="124">
        <v>0</v>
      </c>
      <c r="AP5" s="124">
        <v>0</v>
      </c>
      <c r="AQ5" s="124">
        <v>0</v>
      </c>
      <c r="AR5" s="124">
        <v>0</v>
      </c>
      <c r="AS5" s="120"/>
      <c r="AT5" s="121"/>
      <c r="AU5" s="120"/>
      <c r="AV5" s="124">
        <v>0</v>
      </c>
      <c r="AW5" s="124">
        <v>2523512627.3000002</v>
      </c>
      <c r="AX5" s="124">
        <v>0</v>
      </c>
      <c r="AY5" s="120">
        <v>4800068036</v>
      </c>
      <c r="AZ5" s="121">
        <v>45747</v>
      </c>
      <c r="BA5" s="120" t="s">
        <v>132</v>
      </c>
      <c r="BB5" s="124">
        <v>500000000</v>
      </c>
    </row>
    <row r="6" spans="1:54">
      <c r="A6" s="120">
        <v>830023202</v>
      </c>
      <c r="B6" s="120" t="s">
        <v>13</v>
      </c>
      <c r="C6" s="120" t="s">
        <v>17</v>
      </c>
      <c r="D6" s="120">
        <v>235572</v>
      </c>
      <c r="E6" s="120" t="str">
        <f t="shared" si="2"/>
        <v>FVC235572</v>
      </c>
      <c r="F6" s="120" t="str">
        <f t="shared" si="3"/>
        <v>830023202_FVC235572</v>
      </c>
      <c r="G6" s="120"/>
      <c r="H6" s="121">
        <v>45672.513024189815</v>
      </c>
      <c r="I6" s="121">
        <v>45691</v>
      </c>
      <c r="J6" s="124">
        <v>11090085</v>
      </c>
      <c r="K6" s="124">
        <v>235002</v>
      </c>
      <c r="L6" s="120" t="s">
        <v>18</v>
      </c>
      <c r="M6" s="120" t="s">
        <v>10</v>
      </c>
      <c r="N6" s="120" t="s">
        <v>11</v>
      </c>
      <c r="O6" s="120"/>
      <c r="P6" s="120" t="s">
        <v>126</v>
      </c>
      <c r="Q6" s="120" t="s">
        <v>126</v>
      </c>
      <c r="R6" s="124">
        <v>0</v>
      </c>
      <c r="S6" s="120"/>
      <c r="T6" s="120" t="s">
        <v>98</v>
      </c>
      <c r="U6" s="121">
        <v>45678</v>
      </c>
      <c r="V6" s="121">
        <v>45691</v>
      </c>
      <c r="W6" s="121"/>
      <c r="X6" s="121"/>
      <c r="Y6" s="122">
        <v>86</v>
      </c>
      <c r="Z6" s="122" t="s">
        <v>135</v>
      </c>
      <c r="AA6" s="124"/>
      <c r="AB6" s="120"/>
      <c r="AC6" s="120"/>
      <c r="AD6" s="120"/>
      <c r="AE6" s="120" t="s">
        <v>117</v>
      </c>
      <c r="AF6" s="120"/>
      <c r="AG6" s="120"/>
      <c r="AH6" s="124">
        <v>235002</v>
      </c>
      <c r="AI6" s="124">
        <v>0</v>
      </c>
      <c r="AJ6" s="124">
        <v>0</v>
      </c>
      <c r="AK6" s="124">
        <v>0</v>
      </c>
      <c r="AL6" s="124">
        <v>0</v>
      </c>
      <c r="AM6" s="124">
        <v>0</v>
      </c>
      <c r="AN6" s="124">
        <v>0</v>
      </c>
      <c r="AO6" s="124">
        <v>0</v>
      </c>
      <c r="AP6" s="124">
        <v>0</v>
      </c>
      <c r="AQ6" s="124">
        <v>0</v>
      </c>
      <c r="AR6" s="124">
        <v>0</v>
      </c>
      <c r="AS6" s="120"/>
      <c r="AT6" s="121"/>
      <c r="AU6" s="120"/>
      <c r="AV6" s="124">
        <v>0</v>
      </c>
      <c r="AW6" s="124">
        <v>10855083.300000001</v>
      </c>
      <c r="AX6" s="124">
        <v>0</v>
      </c>
      <c r="AY6" s="120">
        <v>4800067143</v>
      </c>
      <c r="AZ6" s="121">
        <v>45688</v>
      </c>
      <c r="BA6" s="120"/>
      <c r="BB6" s="124">
        <v>0</v>
      </c>
    </row>
    <row r="7" spans="1:54">
      <c r="A7" s="120">
        <v>830023202</v>
      </c>
      <c r="B7" s="120" t="s">
        <v>13</v>
      </c>
      <c r="C7" s="120" t="s">
        <v>17</v>
      </c>
      <c r="D7" s="120">
        <v>275129</v>
      </c>
      <c r="E7" s="120" t="str">
        <f t="shared" si="2"/>
        <v>FVC275129</v>
      </c>
      <c r="F7" s="120" t="str">
        <f t="shared" si="3"/>
        <v>830023202_FVC275129</v>
      </c>
      <c r="G7" s="120"/>
      <c r="H7" s="121">
        <v>45729.719116388886</v>
      </c>
      <c r="I7" s="121">
        <v>45755</v>
      </c>
      <c r="J7" s="124">
        <v>3524901011</v>
      </c>
      <c r="K7" s="124">
        <v>3524901011</v>
      </c>
      <c r="L7" s="120" t="s">
        <v>18</v>
      </c>
      <c r="M7" s="120" t="s">
        <v>10</v>
      </c>
      <c r="N7" s="120" t="s">
        <v>11</v>
      </c>
      <c r="O7" s="120"/>
      <c r="P7" s="120" t="e">
        <v>#N/A</v>
      </c>
      <c r="Q7" s="120" t="s">
        <v>137</v>
      </c>
      <c r="R7" s="124">
        <v>1654402990.78</v>
      </c>
      <c r="S7" s="120">
        <v>4800069007</v>
      </c>
      <c r="T7" s="120" t="s">
        <v>111</v>
      </c>
      <c r="U7" s="121">
        <v>45729</v>
      </c>
      <c r="V7" s="121">
        <v>45755</v>
      </c>
      <c r="W7" s="121">
        <v>45792</v>
      </c>
      <c r="X7" s="121"/>
      <c r="Y7" s="122">
        <v>-15</v>
      </c>
      <c r="Z7" s="122" t="s">
        <v>129</v>
      </c>
      <c r="AA7" s="124"/>
      <c r="AB7" s="120"/>
      <c r="AC7" s="120"/>
      <c r="AD7" s="120"/>
      <c r="AE7" s="120" t="s">
        <v>104</v>
      </c>
      <c r="AF7" s="120"/>
      <c r="AG7" s="120" t="s">
        <v>121</v>
      </c>
      <c r="AH7" s="124">
        <f>+K7-AN7</f>
        <v>1870498020.22</v>
      </c>
      <c r="AI7" s="124">
        <v>0</v>
      </c>
      <c r="AJ7" s="124">
        <v>0</v>
      </c>
      <c r="AK7" s="124">
        <v>0</v>
      </c>
      <c r="AL7" s="124">
        <v>0</v>
      </c>
      <c r="AM7" s="124">
        <v>0</v>
      </c>
      <c r="AN7" s="124">
        <v>1654402990.78</v>
      </c>
      <c r="AO7" s="124">
        <v>0</v>
      </c>
      <c r="AP7" s="124">
        <v>0</v>
      </c>
      <c r="AQ7" s="124">
        <v>500000000</v>
      </c>
      <c r="AR7" s="124">
        <v>0</v>
      </c>
      <c r="AS7" s="120">
        <v>4800069007</v>
      </c>
      <c r="AT7" s="121">
        <v>45807</v>
      </c>
      <c r="AU7" s="120" t="s">
        <v>138</v>
      </c>
      <c r="AV7" s="124">
        <v>500000000</v>
      </c>
      <c r="AW7" s="124">
        <v>1300000000</v>
      </c>
      <c r="AX7" s="124">
        <v>0</v>
      </c>
      <c r="AY7" s="120">
        <v>4800068909</v>
      </c>
      <c r="AZ7" s="121">
        <v>45806</v>
      </c>
      <c r="BA7" s="120" t="s">
        <v>134</v>
      </c>
      <c r="BB7" s="124">
        <v>1300000000</v>
      </c>
    </row>
    <row r="8" spans="1:54">
      <c r="A8" s="120">
        <v>830023202</v>
      </c>
      <c r="B8" s="120" t="s">
        <v>13</v>
      </c>
      <c r="C8" s="120" t="s">
        <v>17</v>
      </c>
      <c r="D8" s="120">
        <v>52679</v>
      </c>
      <c r="E8" s="120" t="str">
        <f t="shared" si="2"/>
        <v>FVC52679</v>
      </c>
      <c r="F8" s="120" t="str">
        <f t="shared" si="3"/>
        <v>830023202_FVC52679</v>
      </c>
      <c r="G8" s="120"/>
      <c r="H8" s="121">
        <v>45541.486620370371</v>
      </c>
      <c r="I8" s="121">
        <v>45574</v>
      </c>
      <c r="J8" s="124">
        <v>32967874</v>
      </c>
      <c r="K8" s="124">
        <v>32967874</v>
      </c>
      <c r="L8" s="120" t="s">
        <v>18</v>
      </c>
      <c r="M8" s="120" t="s">
        <v>10</v>
      </c>
      <c r="N8" s="120" t="s">
        <v>11</v>
      </c>
      <c r="O8" s="120"/>
      <c r="P8" s="120" t="s">
        <v>124</v>
      </c>
      <c r="Q8" s="120" t="s">
        <v>136</v>
      </c>
      <c r="R8" s="124">
        <v>0</v>
      </c>
      <c r="S8" s="120"/>
      <c r="T8" s="120" t="s">
        <v>100</v>
      </c>
      <c r="U8" s="121">
        <v>45541</v>
      </c>
      <c r="V8" s="121">
        <v>45786</v>
      </c>
      <c r="W8" s="121"/>
      <c r="X8" s="121">
        <v>45797</v>
      </c>
      <c r="Y8" s="122">
        <v>-20</v>
      </c>
      <c r="Z8" s="122" t="s">
        <v>129</v>
      </c>
      <c r="AA8" s="124">
        <v>32967874</v>
      </c>
      <c r="AB8" s="120" t="s">
        <v>41</v>
      </c>
      <c r="AC8" s="120" t="s">
        <v>105</v>
      </c>
      <c r="AD8" s="120" t="s">
        <v>106</v>
      </c>
      <c r="AE8" s="120" t="s">
        <v>108</v>
      </c>
      <c r="AF8" s="120" t="s">
        <v>107</v>
      </c>
      <c r="AG8" s="120"/>
      <c r="AH8" s="124">
        <v>0</v>
      </c>
      <c r="AI8" s="124">
        <v>32967874</v>
      </c>
      <c r="AJ8" s="124">
        <v>0</v>
      </c>
      <c r="AK8" s="124">
        <v>0</v>
      </c>
      <c r="AL8" s="124">
        <v>0</v>
      </c>
      <c r="AM8" s="124">
        <v>0</v>
      </c>
      <c r="AN8" s="124">
        <v>0</v>
      </c>
      <c r="AO8" s="124">
        <v>0</v>
      </c>
      <c r="AP8" s="124">
        <v>0</v>
      </c>
      <c r="AQ8" s="124">
        <v>0</v>
      </c>
      <c r="AR8" s="124">
        <v>0</v>
      </c>
      <c r="AS8" s="120"/>
      <c r="AT8" s="121"/>
      <c r="AU8" s="120"/>
      <c r="AV8" s="124">
        <v>0</v>
      </c>
      <c r="AW8" s="124">
        <v>0</v>
      </c>
      <c r="AX8" s="124">
        <v>0</v>
      </c>
      <c r="AY8" s="120"/>
      <c r="AZ8" s="121"/>
      <c r="BA8" s="120"/>
      <c r="BB8" s="124">
        <v>0</v>
      </c>
    </row>
    <row r="9" spans="1:54">
      <c r="A9" s="120">
        <v>830023202</v>
      </c>
      <c r="B9" s="120" t="s">
        <v>13</v>
      </c>
      <c r="C9" s="120" t="s">
        <v>17</v>
      </c>
      <c r="D9" s="120">
        <v>256017</v>
      </c>
      <c r="E9" s="120" t="str">
        <f t="shared" si="2"/>
        <v>FVC256017</v>
      </c>
      <c r="F9" s="120" t="str">
        <f t="shared" si="3"/>
        <v>830023202_FVC256017</v>
      </c>
      <c r="G9" s="120"/>
      <c r="H9" s="121">
        <v>45701.376516203702</v>
      </c>
      <c r="I9" s="121">
        <v>45721</v>
      </c>
      <c r="J9" s="124">
        <v>17870842</v>
      </c>
      <c r="K9" s="124">
        <v>17870842</v>
      </c>
      <c r="L9" s="120" t="s">
        <v>18</v>
      </c>
      <c r="M9" s="120" t="s">
        <v>10</v>
      </c>
      <c r="N9" s="120" t="s">
        <v>11</v>
      </c>
      <c r="O9" s="120"/>
      <c r="P9" s="120" t="s">
        <v>124</v>
      </c>
      <c r="Q9" s="120" t="s">
        <v>136</v>
      </c>
      <c r="R9" s="124">
        <v>0</v>
      </c>
      <c r="S9" s="120"/>
      <c r="T9" s="120" t="s">
        <v>100</v>
      </c>
      <c r="U9" s="121">
        <v>45701</v>
      </c>
      <c r="V9" s="121">
        <v>45785</v>
      </c>
      <c r="W9" s="121"/>
      <c r="X9" s="121">
        <v>45790</v>
      </c>
      <c r="Y9" s="122">
        <v>-13</v>
      </c>
      <c r="Z9" s="122" t="s">
        <v>129</v>
      </c>
      <c r="AA9" s="124">
        <v>17870842</v>
      </c>
      <c r="AB9" s="120" t="s">
        <v>41</v>
      </c>
      <c r="AC9" s="120" t="s">
        <v>118</v>
      </c>
      <c r="AD9" s="120" t="s">
        <v>106</v>
      </c>
      <c r="AE9" s="120" t="s">
        <v>120</v>
      </c>
      <c r="AF9" s="120" t="s">
        <v>119</v>
      </c>
      <c r="AG9" s="120"/>
      <c r="AH9" s="124">
        <v>0</v>
      </c>
      <c r="AI9" s="124">
        <v>17870842</v>
      </c>
      <c r="AJ9" s="124">
        <v>0</v>
      </c>
      <c r="AK9" s="124">
        <v>0</v>
      </c>
      <c r="AL9" s="124">
        <v>0</v>
      </c>
      <c r="AM9" s="124">
        <v>0</v>
      </c>
      <c r="AN9" s="124">
        <v>0</v>
      </c>
      <c r="AO9" s="124">
        <v>0</v>
      </c>
      <c r="AP9" s="124">
        <v>0</v>
      </c>
      <c r="AQ9" s="124">
        <v>0</v>
      </c>
      <c r="AR9" s="124">
        <v>0</v>
      </c>
      <c r="AS9" s="120"/>
      <c r="AT9" s="121"/>
      <c r="AU9" s="120"/>
      <c r="AV9" s="124">
        <v>0</v>
      </c>
      <c r="AW9" s="124">
        <v>0</v>
      </c>
      <c r="AX9" s="124">
        <v>0</v>
      </c>
      <c r="AY9" s="120"/>
      <c r="AZ9" s="121"/>
      <c r="BA9" s="120"/>
      <c r="BB9" s="124">
        <v>0</v>
      </c>
    </row>
    <row r="10" spans="1:54">
      <c r="A10" s="120">
        <v>830023202</v>
      </c>
      <c r="B10" s="120" t="s">
        <v>13</v>
      </c>
      <c r="C10" s="120" t="s">
        <v>17</v>
      </c>
      <c r="D10" s="120">
        <v>264517</v>
      </c>
      <c r="E10" s="120" t="str">
        <f t="shared" si="2"/>
        <v>FVC264517</v>
      </c>
      <c r="F10" s="120" t="str">
        <f t="shared" si="3"/>
        <v>830023202_FVC264517</v>
      </c>
      <c r="G10" s="120"/>
      <c r="H10" s="121">
        <v>45715.3981712963</v>
      </c>
      <c r="I10" s="121">
        <v>45748</v>
      </c>
      <c r="J10" s="124">
        <v>3239492</v>
      </c>
      <c r="K10" s="124">
        <v>3239492</v>
      </c>
      <c r="L10" s="120" t="s">
        <v>18</v>
      </c>
      <c r="M10" s="120" t="s">
        <v>10</v>
      </c>
      <c r="N10" s="120" t="s">
        <v>11</v>
      </c>
      <c r="O10" s="120"/>
      <c r="P10" s="120" t="e">
        <v>#N/A</v>
      </c>
      <c r="Q10" s="120" t="s">
        <v>136</v>
      </c>
      <c r="R10" s="124">
        <v>0</v>
      </c>
      <c r="S10" s="120"/>
      <c r="T10" s="120" t="s">
        <v>100</v>
      </c>
      <c r="U10" s="121">
        <v>45715</v>
      </c>
      <c r="V10" s="121">
        <v>45792</v>
      </c>
      <c r="W10" s="121"/>
      <c r="X10" s="121">
        <v>45798</v>
      </c>
      <c r="Y10" s="122">
        <v>-21</v>
      </c>
      <c r="Z10" s="122" t="s">
        <v>129</v>
      </c>
      <c r="AA10" s="124"/>
      <c r="AB10" s="120"/>
      <c r="AC10" s="120"/>
      <c r="AD10" s="120"/>
      <c r="AE10" s="120" t="s">
        <v>101</v>
      </c>
      <c r="AF10" s="120"/>
      <c r="AG10" s="120"/>
      <c r="AH10" s="124">
        <v>0</v>
      </c>
      <c r="AI10" s="124">
        <v>3239492</v>
      </c>
      <c r="AJ10" s="124">
        <v>0</v>
      </c>
      <c r="AK10" s="124">
        <v>0</v>
      </c>
      <c r="AL10" s="124">
        <v>0</v>
      </c>
      <c r="AM10" s="124">
        <v>0</v>
      </c>
      <c r="AN10" s="124">
        <v>0</v>
      </c>
      <c r="AO10" s="124">
        <v>0</v>
      </c>
      <c r="AP10" s="124">
        <v>0</v>
      </c>
      <c r="AQ10" s="124">
        <v>0</v>
      </c>
      <c r="AR10" s="124">
        <v>0</v>
      </c>
      <c r="AS10" s="120"/>
      <c r="AT10" s="121"/>
      <c r="AU10" s="120"/>
      <c r="AV10" s="124">
        <v>0</v>
      </c>
      <c r="AW10" s="124">
        <v>0</v>
      </c>
      <c r="AX10" s="124">
        <v>0</v>
      </c>
      <c r="AY10" s="120"/>
      <c r="AZ10" s="121"/>
      <c r="BA10" s="120"/>
      <c r="BB10" s="124">
        <v>0</v>
      </c>
    </row>
    <row r="11" spans="1:54">
      <c r="A11" s="120">
        <v>830023202</v>
      </c>
      <c r="B11" s="120" t="s">
        <v>13</v>
      </c>
      <c r="C11" s="120" t="s">
        <v>17</v>
      </c>
      <c r="D11" s="120">
        <v>269793</v>
      </c>
      <c r="E11" s="120" t="str">
        <f t="shared" si="2"/>
        <v>FVC269793</v>
      </c>
      <c r="F11" s="120" t="str">
        <f t="shared" si="3"/>
        <v>830023202_FVC269793</v>
      </c>
      <c r="G11" s="120"/>
      <c r="H11" s="121">
        <v>45722.57136574074</v>
      </c>
      <c r="I11" s="121">
        <v>45748</v>
      </c>
      <c r="J11" s="124">
        <v>22436577</v>
      </c>
      <c r="K11" s="124">
        <v>22436577</v>
      </c>
      <c r="L11" s="120" t="s">
        <v>18</v>
      </c>
      <c r="M11" s="120" t="s">
        <v>10</v>
      </c>
      <c r="N11" s="120" t="s">
        <v>11</v>
      </c>
      <c r="O11" s="120"/>
      <c r="P11" s="120" t="e">
        <v>#N/A</v>
      </c>
      <c r="Q11" s="120" t="s">
        <v>136</v>
      </c>
      <c r="R11" s="124">
        <v>0</v>
      </c>
      <c r="S11" s="120"/>
      <c r="T11" s="120" t="s">
        <v>100</v>
      </c>
      <c r="U11" s="121">
        <v>45722</v>
      </c>
      <c r="V11" s="121">
        <v>45785</v>
      </c>
      <c r="W11" s="121"/>
      <c r="X11" s="121">
        <v>45790</v>
      </c>
      <c r="Y11" s="122">
        <v>-13</v>
      </c>
      <c r="Z11" s="122" t="s">
        <v>129</v>
      </c>
      <c r="AA11" s="124"/>
      <c r="AB11" s="120"/>
      <c r="AC11" s="120"/>
      <c r="AD11" s="120"/>
      <c r="AE11" s="120" t="s">
        <v>101</v>
      </c>
      <c r="AF11" s="120"/>
      <c r="AG11" s="120"/>
      <c r="AH11" s="124">
        <v>0</v>
      </c>
      <c r="AI11" s="124">
        <v>22436577</v>
      </c>
      <c r="AJ11" s="124">
        <v>0</v>
      </c>
      <c r="AK11" s="124">
        <v>0</v>
      </c>
      <c r="AL11" s="124">
        <v>0</v>
      </c>
      <c r="AM11" s="124">
        <v>0</v>
      </c>
      <c r="AN11" s="124">
        <v>0</v>
      </c>
      <c r="AO11" s="124">
        <v>0</v>
      </c>
      <c r="AP11" s="124">
        <v>0</v>
      </c>
      <c r="AQ11" s="124">
        <v>0</v>
      </c>
      <c r="AR11" s="124">
        <v>0</v>
      </c>
      <c r="AS11" s="120"/>
      <c r="AT11" s="121"/>
      <c r="AU11" s="120"/>
      <c r="AV11" s="124">
        <v>0</v>
      </c>
      <c r="AW11" s="124">
        <v>0</v>
      </c>
      <c r="AX11" s="124">
        <v>0</v>
      </c>
      <c r="AY11" s="120"/>
      <c r="AZ11" s="121"/>
      <c r="BA11" s="120"/>
      <c r="BB11" s="124">
        <v>0</v>
      </c>
    </row>
    <row r="12" spans="1:54">
      <c r="A12" s="120">
        <v>830023202</v>
      </c>
      <c r="B12" s="120" t="s">
        <v>13</v>
      </c>
      <c r="C12" s="120" t="s">
        <v>17</v>
      </c>
      <c r="D12" s="120">
        <v>269781</v>
      </c>
      <c r="E12" s="120" t="str">
        <f t="shared" si="2"/>
        <v>FVC269781</v>
      </c>
      <c r="F12" s="120" t="str">
        <f t="shared" si="3"/>
        <v>830023202_FVC269781</v>
      </c>
      <c r="G12" s="120"/>
      <c r="H12" s="121">
        <v>45722.564212962963</v>
      </c>
      <c r="I12" s="121">
        <v>45748</v>
      </c>
      <c r="J12" s="124">
        <v>149606</v>
      </c>
      <c r="K12" s="124">
        <v>149606</v>
      </c>
      <c r="L12" s="120" t="s">
        <v>18</v>
      </c>
      <c r="M12" s="120" t="s">
        <v>10</v>
      </c>
      <c r="N12" s="120" t="s">
        <v>11</v>
      </c>
      <c r="O12" s="120"/>
      <c r="P12" s="120" t="e">
        <v>#N/A</v>
      </c>
      <c r="Q12" s="120" t="s">
        <v>124</v>
      </c>
      <c r="R12" s="124">
        <v>0</v>
      </c>
      <c r="S12" s="120"/>
      <c r="T12" s="120" t="s">
        <v>102</v>
      </c>
      <c r="U12" s="121">
        <v>45722</v>
      </c>
      <c r="V12" s="121">
        <v>45784</v>
      </c>
      <c r="W12" s="121"/>
      <c r="X12" s="121"/>
      <c r="Y12" s="122">
        <v>-7</v>
      </c>
      <c r="Z12" s="122" t="s">
        <v>129</v>
      </c>
      <c r="AA12" s="124"/>
      <c r="AB12" s="120"/>
      <c r="AC12" s="120"/>
      <c r="AD12" s="120"/>
      <c r="AE12" s="120" t="s">
        <v>101</v>
      </c>
      <c r="AF12" s="120"/>
      <c r="AG12" s="120"/>
      <c r="AH12" s="124">
        <v>0</v>
      </c>
      <c r="AI12" s="124">
        <v>0</v>
      </c>
      <c r="AJ12" s="124">
        <v>0</v>
      </c>
      <c r="AK12" s="124">
        <v>0</v>
      </c>
      <c r="AL12" s="124">
        <v>0</v>
      </c>
      <c r="AM12" s="124">
        <v>0</v>
      </c>
      <c r="AN12" s="124">
        <v>0</v>
      </c>
      <c r="AO12" s="124">
        <v>149606</v>
      </c>
      <c r="AP12" s="124">
        <v>0</v>
      </c>
      <c r="AQ12" s="124">
        <v>0</v>
      </c>
      <c r="AR12" s="124">
        <v>0</v>
      </c>
      <c r="AS12" s="120"/>
      <c r="AT12" s="121"/>
      <c r="AU12" s="120"/>
      <c r="AV12" s="124">
        <v>0</v>
      </c>
      <c r="AW12" s="124">
        <v>0</v>
      </c>
      <c r="AX12" s="124">
        <v>0</v>
      </c>
      <c r="AY12" s="120"/>
      <c r="AZ12" s="121"/>
      <c r="BA12" s="120"/>
      <c r="BB12" s="124">
        <v>0</v>
      </c>
    </row>
    <row r="13" spans="1:54">
      <c r="A13" s="120">
        <v>830023202</v>
      </c>
      <c r="B13" s="120" t="s">
        <v>13</v>
      </c>
      <c r="C13" s="120" t="s">
        <v>17</v>
      </c>
      <c r="D13" s="120">
        <v>270004</v>
      </c>
      <c r="E13" s="120" t="str">
        <f t="shared" si="2"/>
        <v>FVC270004</v>
      </c>
      <c r="F13" s="120" t="str">
        <f t="shared" si="3"/>
        <v>830023202_FVC270004</v>
      </c>
      <c r="G13" s="120"/>
      <c r="H13" s="121">
        <v>45722.646249999998</v>
      </c>
      <c r="I13" s="121">
        <v>45748</v>
      </c>
      <c r="J13" s="124">
        <v>184892</v>
      </c>
      <c r="K13" s="124">
        <v>184892</v>
      </c>
      <c r="L13" s="120" t="s">
        <v>18</v>
      </c>
      <c r="M13" s="120" t="s">
        <v>10</v>
      </c>
      <c r="N13" s="120" t="s">
        <v>11</v>
      </c>
      <c r="O13" s="120"/>
      <c r="P13" s="120" t="e">
        <v>#N/A</v>
      </c>
      <c r="Q13" s="120" t="s">
        <v>124</v>
      </c>
      <c r="R13" s="124">
        <v>0</v>
      </c>
      <c r="S13" s="120"/>
      <c r="T13" s="120" t="s">
        <v>102</v>
      </c>
      <c r="U13" s="121">
        <v>45722</v>
      </c>
      <c r="V13" s="121">
        <v>45784</v>
      </c>
      <c r="W13" s="121"/>
      <c r="X13" s="121"/>
      <c r="Y13" s="122">
        <v>-7</v>
      </c>
      <c r="Z13" s="122" t="s">
        <v>129</v>
      </c>
      <c r="AA13" s="124"/>
      <c r="AB13" s="120"/>
      <c r="AC13" s="120"/>
      <c r="AD13" s="120"/>
      <c r="AE13" s="120" t="s">
        <v>103</v>
      </c>
      <c r="AF13" s="120"/>
      <c r="AG13" s="120"/>
      <c r="AH13" s="124">
        <v>0</v>
      </c>
      <c r="AI13" s="124">
        <v>0</v>
      </c>
      <c r="AJ13" s="124">
        <v>0</v>
      </c>
      <c r="AK13" s="124">
        <v>0</v>
      </c>
      <c r="AL13" s="124">
        <v>0</v>
      </c>
      <c r="AM13" s="124">
        <v>0</v>
      </c>
      <c r="AN13" s="124">
        <v>0</v>
      </c>
      <c r="AO13" s="124">
        <v>184892</v>
      </c>
      <c r="AP13" s="124">
        <v>0</v>
      </c>
      <c r="AQ13" s="124">
        <v>0</v>
      </c>
      <c r="AR13" s="124">
        <v>0</v>
      </c>
      <c r="AS13" s="120"/>
      <c r="AT13" s="121"/>
      <c r="AU13" s="120"/>
      <c r="AV13" s="124">
        <v>0</v>
      </c>
      <c r="AW13" s="124">
        <v>0</v>
      </c>
      <c r="AX13" s="124">
        <v>0</v>
      </c>
      <c r="AY13" s="120"/>
      <c r="AZ13" s="121"/>
      <c r="BA13" s="120"/>
      <c r="BB13" s="124">
        <v>0</v>
      </c>
    </row>
    <row r="14" spans="1:54">
      <c r="A14" s="120">
        <v>830023202</v>
      </c>
      <c r="B14" s="120" t="s">
        <v>13</v>
      </c>
      <c r="C14" s="120" t="s">
        <v>97</v>
      </c>
      <c r="D14" s="120">
        <v>176321</v>
      </c>
      <c r="E14" s="120" t="str">
        <f t="shared" si="2"/>
        <v>SS176321</v>
      </c>
      <c r="F14" s="120" t="str">
        <f t="shared" si="3"/>
        <v>830023202_SS176321</v>
      </c>
      <c r="G14" s="120"/>
      <c r="H14" s="121">
        <v>41851</v>
      </c>
      <c r="I14" s="121">
        <v>41884</v>
      </c>
      <c r="J14" s="124">
        <v>90936452</v>
      </c>
      <c r="K14" s="124">
        <v>12160688</v>
      </c>
      <c r="L14" s="120" t="s">
        <v>9</v>
      </c>
      <c r="M14" s="120" t="s">
        <v>10</v>
      </c>
      <c r="N14" s="120" t="s">
        <v>11</v>
      </c>
      <c r="O14" s="120"/>
      <c r="P14" s="120" t="s">
        <v>123</v>
      </c>
      <c r="Q14" s="120" t="s">
        <v>123</v>
      </c>
      <c r="R14" s="124">
        <v>0</v>
      </c>
      <c r="S14" s="120"/>
      <c r="T14" s="120" t="s">
        <v>109</v>
      </c>
      <c r="U14" s="121">
        <v>41851</v>
      </c>
      <c r="V14" s="121">
        <v>41884</v>
      </c>
      <c r="W14" s="121">
        <v>42010</v>
      </c>
      <c r="X14" s="121"/>
      <c r="Y14" s="122">
        <v>3767</v>
      </c>
      <c r="Z14" s="122" t="s">
        <v>128</v>
      </c>
      <c r="AA14" s="124"/>
      <c r="AB14" s="120"/>
      <c r="AC14" s="120"/>
      <c r="AD14" s="120"/>
      <c r="AE14" s="120"/>
      <c r="AF14" s="120"/>
      <c r="AG14" s="120" t="s">
        <v>110</v>
      </c>
      <c r="AH14" s="124">
        <v>0</v>
      </c>
      <c r="AI14" s="124">
        <v>0</v>
      </c>
      <c r="AJ14" s="124">
        <v>0</v>
      </c>
      <c r="AK14" s="124">
        <v>0</v>
      </c>
      <c r="AL14" s="124">
        <v>12160688</v>
      </c>
      <c r="AM14" s="124">
        <v>0</v>
      </c>
      <c r="AN14" s="124">
        <v>0</v>
      </c>
      <c r="AO14" s="124">
        <v>0</v>
      </c>
      <c r="AP14" s="124">
        <v>0</v>
      </c>
      <c r="AQ14" s="124">
        <v>0</v>
      </c>
      <c r="AR14" s="124">
        <v>0</v>
      </c>
      <c r="AS14" s="120"/>
      <c r="AT14" s="121"/>
      <c r="AU14" s="120"/>
      <c r="AV14" s="124">
        <v>0</v>
      </c>
      <c r="AW14" s="124">
        <v>0</v>
      </c>
      <c r="AX14" s="124">
        <v>0</v>
      </c>
      <c r="AY14" s="120"/>
      <c r="AZ14" s="121"/>
      <c r="BA14" s="120"/>
      <c r="BB14" s="124">
        <v>0</v>
      </c>
    </row>
    <row r="15" spans="1:54">
      <c r="A15" s="120">
        <v>830023202</v>
      </c>
      <c r="B15" s="120" t="s">
        <v>13</v>
      </c>
      <c r="C15" s="120" t="s">
        <v>97</v>
      </c>
      <c r="D15" s="120">
        <v>162717</v>
      </c>
      <c r="E15" s="120" t="str">
        <f t="shared" si="2"/>
        <v>SS162717</v>
      </c>
      <c r="F15" s="120" t="str">
        <f t="shared" si="3"/>
        <v>830023202_SS162717</v>
      </c>
      <c r="G15" s="120"/>
      <c r="H15" s="121">
        <v>41775</v>
      </c>
      <c r="I15" s="121">
        <v>41793</v>
      </c>
      <c r="J15" s="124">
        <v>14025219</v>
      </c>
      <c r="K15" s="124">
        <v>3190032</v>
      </c>
      <c r="L15" s="120" t="s">
        <v>9</v>
      </c>
      <c r="M15" s="120" t="s">
        <v>10</v>
      </c>
      <c r="N15" s="120" t="s">
        <v>11</v>
      </c>
      <c r="O15" s="120"/>
      <c r="P15" s="120" t="s">
        <v>123</v>
      </c>
      <c r="Q15" s="120" t="s">
        <v>123</v>
      </c>
      <c r="R15" s="124">
        <v>0</v>
      </c>
      <c r="S15" s="120"/>
      <c r="T15" s="120" t="s">
        <v>109</v>
      </c>
      <c r="U15" s="121">
        <v>41775</v>
      </c>
      <c r="V15" s="121">
        <v>41793</v>
      </c>
      <c r="W15" s="121">
        <v>41913</v>
      </c>
      <c r="X15" s="121"/>
      <c r="Y15" s="122">
        <v>3864</v>
      </c>
      <c r="Z15" s="122" t="s">
        <v>128</v>
      </c>
      <c r="AA15" s="124"/>
      <c r="AB15" s="120"/>
      <c r="AC15" s="120"/>
      <c r="AD15" s="120"/>
      <c r="AE15" s="120"/>
      <c r="AF15" s="120"/>
      <c r="AG15" s="120" t="s">
        <v>110</v>
      </c>
      <c r="AH15" s="124">
        <v>0</v>
      </c>
      <c r="AI15" s="124">
        <v>0</v>
      </c>
      <c r="AJ15" s="124">
        <v>0</v>
      </c>
      <c r="AK15" s="124">
        <v>0</v>
      </c>
      <c r="AL15" s="124">
        <v>3190032</v>
      </c>
      <c r="AM15" s="124">
        <v>0</v>
      </c>
      <c r="AN15" s="124">
        <v>0</v>
      </c>
      <c r="AO15" s="124">
        <v>0</v>
      </c>
      <c r="AP15" s="124">
        <v>0</v>
      </c>
      <c r="AQ15" s="124">
        <v>0</v>
      </c>
      <c r="AR15" s="124">
        <v>0</v>
      </c>
      <c r="AS15" s="120"/>
      <c r="AT15" s="121"/>
      <c r="AU15" s="120"/>
      <c r="AV15" s="124">
        <v>0</v>
      </c>
      <c r="AW15" s="124">
        <v>0</v>
      </c>
      <c r="AX15" s="124">
        <v>0</v>
      </c>
      <c r="AY15" s="120"/>
      <c r="AZ15" s="121"/>
      <c r="BA15" s="120"/>
      <c r="BB15" s="124">
        <v>0</v>
      </c>
    </row>
    <row r="16" spans="1:54">
      <c r="A16" s="120">
        <v>830023202</v>
      </c>
      <c r="B16" s="120" t="s">
        <v>13</v>
      </c>
      <c r="C16" s="120" t="s">
        <v>97</v>
      </c>
      <c r="D16" s="120">
        <v>164809</v>
      </c>
      <c r="E16" s="120" t="str">
        <f t="shared" si="2"/>
        <v>SS164809</v>
      </c>
      <c r="F16" s="120" t="str">
        <f t="shared" si="3"/>
        <v>830023202_SS164809</v>
      </c>
      <c r="G16" s="120"/>
      <c r="H16" s="121">
        <v>41787</v>
      </c>
      <c r="I16" s="121">
        <v>41793</v>
      </c>
      <c r="J16" s="124">
        <v>5559252</v>
      </c>
      <c r="K16" s="124">
        <v>2179043</v>
      </c>
      <c r="L16" s="120" t="s">
        <v>9</v>
      </c>
      <c r="M16" s="120" t="s">
        <v>10</v>
      </c>
      <c r="N16" s="120" t="s">
        <v>11</v>
      </c>
      <c r="O16" s="120"/>
      <c r="P16" s="120" t="s">
        <v>123</v>
      </c>
      <c r="Q16" s="120" t="s">
        <v>123</v>
      </c>
      <c r="R16" s="124">
        <v>0</v>
      </c>
      <c r="S16" s="120"/>
      <c r="T16" s="120" t="s">
        <v>109</v>
      </c>
      <c r="U16" s="121">
        <v>41787</v>
      </c>
      <c r="V16" s="121">
        <v>41793</v>
      </c>
      <c r="W16" s="121">
        <v>41913</v>
      </c>
      <c r="X16" s="121"/>
      <c r="Y16" s="122">
        <v>3864</v>
      </c>
      <c r="Z16" s="122" t="s">
        <v>128</v>
      </c>
      <c r="AA16" s="124"/>
      <c r="AB16" s="120"/>
      <c r="AC16" s="120"/>
      <c r="AD16" s="120"/>
      <c r="AE16" s="120"/>
      <c r="AF16" s="120"/>
      <c r="AG16" s="120" t="s">
        <v>110</v>
      </c>
      <c r="AH16" s="124">
        <v>0</v>
      </c>
      <c r="AI16" s="124">
        <v>0</v>
      </c>
      <c r="AJ16" s="124">
        <v>0</v>
      </c>
      <c r="AK16" s="124">
        <v>0</v>
      </c>
      <c r="AL16" s="124">
        <v>2179043</v>
      </c>
      <c r="AM16" s="124">
        <v>0</v>
      </c>
      <c r="AN16" s="124">
        <v>0</v>
      </c>
      <c r="AO16" s="124">
        <v>0</v>
      </c>
      <c r="AP16" s="124">
        <v>0</v>
      </c>
      <c r="AQ16" s="124">
        <v>0</v>
      </c>
      <c r="AR16" s="124">
        <v>0</v>
      </c>
      <c r="AS16" s="120"/>
      <c r="AT16" s="121"/>
      <c r="AU16" s="120"/>
      <c r="AV16" s="124">
        <v>0</v>
      </c>
      <c r="AW16" s="124">
        <v>0</v>
      </c>
      <c r="AX16" s="124">
        <v>0</v>
      </c>
      <c r="AY16" s="120"/>
      <c r="AZ16" s="121"/>
      <c r="BA16" s="120"/>
      <c r="BB16" s="124">
        <v>0</v>
      </c>
    </row>
    <row r="17" spans="1:54">
      <c r="A17" s="120">
        <v>830023202</v>
      </c>
      <c r="B17" s="120" t="s">
        <v>13</v>
      </c>
      <c r="C17" s="120" t="s">
        <v>97</v>
      </c>
      <c r="D17" s="120">
        <v>73639</v>
      </c>
      <c r="E17" s="120" t="str">
        <f t="shared" si="2"/>
        <v>SS73639</v>
      </c>
      <c r="F17" s="120" t="str">
        <f t="shared" si="3"/>
        <v>830023202_SS73639</v>
      </c>
      <c r="G17" s="120"/>
      <c r="H17" s="121">
        <v>41173</v>
      </c>
      <c r="I17" s="121">
        <v>41248</v>
      </c>
      <c r="J17" s="124">
        <v>1549200</v>
      </c>
      <c r="K17" s="124">
        <v>176792</v>
      </c>
      <c r="L17" s="120" t="s">
        <v>9</v>
      </c>
      <c r="M17" s="120" t="s">
        <v>10</v>
      </c>
      <c r="N17" s="120" t="s">
        <v>11</v>
      </c>
      <c r="O17" s="120"/>
      <c r="P17" s="120" t="s">
        <v>123</v>
      </c>
      <c r="Q17" s="120" t="s">
        <v>123</v>
      </c>
      <c r="R17" s="124">
        <v>0</v>
      </c>
      <c r="S17" s="120"/>
      <c r="T17" s="120" t="s">
        <v>109</v>
      </c>
      <c r="U17" s="121">
        <v>41173</v>
      </c>
      <c r="V17" s="121">
        <v>41249</v>
      </c>
      <c r="W17" s="121">
        <v>43196</v>
      </c>
      <c r="X17" s="121"/>
      <c r="Y17" s="122">
        <v>2581</v>
      </c>
      <c r="Z17" s="122" t="s">
        <v>128</v>
      </c>
      <c r="AA17" s="124"/>
      <c r="AB17" s="120"/>
      <c r="AC17" s="120"/>
      <c r="AD17" s="120"/>
      <c r="AE17" s="120"/>
      <c r="AF17" s="120"/>
      <c r="AG17" s="120" t="s">
        <v>110</v>
      </c>
      <c r="AH17" s="124">
        <v>0</v>
      </c>
      <c r="AI17" s="124">
        <v>0</v>
      </c>
      <c r="AJ17" s="124">
        <v>0</v>
      </c>
      <c r="AK17" s="124">
        <v>0</v>
      </c>
      <c r="AL17" s="124">
        <v>176792</v>
      </c>
      <c r="AM17" s="124">
        <v>0</v>
      </c>
      <c r="AN17" s="124">
        <v>0</v>
      </c>
      <c r="AO17" s="124">
        <v>0</v>
      </c>
      <c r="AP17" s="124">
        <v>0</v>
      </c>
      <c r="AQ17" s="124">
        <v>0</v>
      </c>
      <c r="AR17" s="124">
        <v>0</v>
      </c>
      <c r="AS17" s="120"/>
      <c r="AT17" s="121"/>
      <c r="AU17" s="120"/>
      <c r="AV17" s="124">
        <v>0</v>
      </c>
      <c r="AW17" s="124">
        <v>0</v>
      </c>
      <c r="AX17" s="124">
        <v>0</v>
      </c>
      <c r="AY17" s="120"/>
      <c r="AZ17" s="121"/>
      <c r="BA17" s="120"/>
      <c r="BB17" s="124">
        <v>0</v>
      </c>
    </row>
    <row r="18" spans="1:54">
      <c r="A18" s="120">
        <v>830023202</v>
      </c>
      <c r="B18" s="120" t="s">
        <v>13</v>
      </c>
      <c r="C18" s="120" t="s">
        <v>97</v>
      </c>
      <c r="D18" s="120">
        <v>118716</v>
      </c>
      <c r="E18" s="120" t="str">
        <f t="shared" si="2"/>
        <v>SS118716</v>
      </c>
      <c r="F18" s="120" t="str">
        <f t="shared" si="3"/>
        <v>830023202_SS118716</v>
      </c>
      <c r="G18" s="120"/>
      <c r="H18" s="121">
        <v>41478</v>
      </c>
      <c r="I18" s="121">
        <v>41519</v>
      </c>
      <c r="J18" s="124">
        <v>11669274</v>
      </c>
      <c r="K18" s="124">
        <v>2943588</v>
      </c>
      <c r="L18" s="120" t="s">
        <v>9</v>
      </c>
      <c r="M18" s="120" t="s">
        <v>10</v>
      </c>
      <c r="N18" s="120" t="s">
        <v>11</v>
      </c>
      <c r="O18" s="120"/>
      <c r="P18" s="120" t="s">
        <v>123</v>
      </c>
      <c r="Q18" s="120" t="s">
        <v>123</v>
      </c>
      <c r="R18" s="124">
        <v>0</v>
      </c>
      <c r="S18" s="120"/>
      <c r="T18" s="120" t="s">
        <v>109</v>
      </c>
      <c r="U18" s="121">
        <v>41478</v>
      </c>
      <c r="V18" s="121">
        <v>41519</v>
      </c>
      <c r="W18" s="121">
        <v>43196</v>
      </c>
      <c r="X18" s="121"/>
      <c r="Y18" s="122">
        <v>2581</v>
      </c>
      <c r="Z18" s="122" t="s">
        <v>128</v>
      </c>
      <c r="AA18" s="124"/>
      <c r="AB18" s="120"/>
      <c r="AC18" s="120"/>
      <c r="AD18" s="120"/>
      <c r="AE18" s="120"/>
      <c r="AF18" s="120"/>
      <c r="AG18" s="120" t="s">
        <v>110</v>
      </c>
      <c r="AH18" s="124">
        <v>0</v>
      </c>
      <c r="AI18" s="124">
        <v>0</v>
      </c>
      <c r="AJ18" s="124">
        <v>0</v>
      </c>
      <c r="AK18" s="124">
        <v>0</v>
      </c>
      <c r="AL18" s="124">
        <v>2943588</v>
      </c>
      <c r="AM18" s="124">
        <v>0</v>
      </c>
      <c r="AN18" s="124">
        <v>0</v>
      </c>
      <c r="AO18" s="124">
        <v>0</v>
      </c>
      <c r="AP18" s="124">
        <v>0</v>
      </c>
      <c r="AQ18" s="124">
        <v>0</v>
      </c>
      <c r="AR18" s="124">
        <v>0</v>
      </c>
      <c r="AS18" s="120"/>
      <c r="AT18" s="121"/>
      <c r="AU18" s="120"/>
      <c r="AV18" s="124">
        <v>0</v>
      </c>
      <c r="AW18" s="124">
        <v>0</v>
      </c>
      <c r="AX18" s="124">
        <v>0</v>
      </c>
      <c r="AY18" s="120"/>
      <c r="AZ18" s="121"/>
      <c r="BA18" s="120"/>
      <c r="BB18" s="124">
        <v>0</v>
      </c>
    </row>
    <row r="19" spans="1:54">
      <c r="A19" s="120">
        <v>830023202</v>
      </c>
      <c r="B19" s="120" t="s">
        <v>13</v>
      </c>
      <c r="C19" s="120" t="s">
        <v>97</v>
      </c>
      <c r="D19" s="120">
        <v>123501</v>
      </c>
      <c r="E19" s="120" t="str">
        <f t="shared" si="2"/>
        <v>SS123501</v>
      </c>
      <c r="F19" s="120" t="str">
        <f t="shared" si="3"/>
        <v>830023202_SS123501</v>
      </c>
      <c r="G19" s="120"/>
      <c r="H19" s="121">
        <v>41513</v>
      </c>
      <c r="I19" s="121">
        <v>41548</v>
      </c>
      <c r="J19" s="124">
        <v>43000</v>
      </c>
      <c r="K19" s="124">
        <v>43000</v>
      </c>
      <c r="L19" s="120" t="s">
        <v>9</v>
      </c>
      <c r="M19" s="120" t="s">
        <v>10</v>
      </c>
      <c r="N19" s="120" t="s">
        <v>11</v>
      </c>
      <c r="O19" s="120"/>
      <c r="P19" s="120" t="s">
        <v>123</v>
      </c>
      <c r="Q19" s="120" t="s">
        <v>123</v>
      </c>
      <c r="R19" s="124">
        <v>0</v>
      </c>
      <c r="S19" s="120"/>
      <c r="T19" s="120" t="s">
        <v>109</v>
      </c>
      <c r="U19" s="121">
        <v>41513</v>
      </c>
      <c r="V19" s="121">
        <v>41548</v>
      </c>
      <c r="W19" s="121">
        <v>43185</v>
      </c>
      <c r="X19" s="121"/>
      <c r="Y19" s="122">
        <v>2592</v>
      </c>
      <c r="Z19" s="122" t="s">
        <v>128</v>
      </c>
      <c r="AA19" s="124"/>
      <c r="AB19" s="120"/>
      <c r="AC19" s="120"/>
      <c r="AD19" s="120"/>
      <c r="AE19" s="120"/>
      <c r="AF19" s="120"/>
      <c r="AG19" s="120" t="s">
        <v>110</v>
      </c>
      <c r="AH19" s="124">
        <v>0</v>
      </c>
      <c r="AI19" s="124">
        <v>0</v>
      </c>
      <c r="AJ19" s="124">
        <v>0</v>
      </c>
      <c r="AK19" s="124">
        <v>0</v>
      </c>
      <c r="AL19" s="124">
        <v>43000</v>
      </c>
      <c r="AM19" s="124">
        <v>0</v>
      </c>
      <c r="AN19" s="124">
        <v>0</v>
      </c>
      <c r="AO19" s="124">
        <v>0</v>
      </c>
      <c r="AP19" s="124">
        <v>0</v>
      </c>
      <c r="AQ19" s="124">
        <v>0</v>
      </c>
      <c r="AR19" s="124">
        <v>0</v>
      </c>
      <c r="AS19" s="120"/>
      <c r="AT19" s="121"/>
      <c r="AU19" s="120"/>
      <c r="AV19" s="124">
        <v>0</v>
      </c>
      <c r="AW19" s="124">
        <v>0</v>
      </c>
      <c r="AX19" s="124">
        <v>0</v>
      </c>
      <c r="AY19" s="120"/>
      <c r="AZ19" s="121"/>
      <c r="BA19" s="120"/>
      <c r="BB19" s="124">
        <v>0</v>
      </c>
    </row>
    <row r="20" spans="1:54">
      <c r="A20" s="120">
        <v>830023202</v>
      </c>
      <c r="B20" s="120" t="s">
        <v>13</v>
      </c>
      <c r="C20" s="120" t="s">
        <v>97</v>
      </c>
      <c r="D20" s="120">
        <v>126214</v>
      </c>
      <c r="E20" s="120" t="str">
        <f t="shared" si="2"/>
        <v>SS126214</v>
      </c>
      <c r="F20" s="120" t="str">
        <f t="shared" si="3"/>
        <v>830023202_SS126214</v>
      </c>
      <c r="G20" s="120"/>
      <c r="H20" s="121">
        <v>41533</v>
      </c>
      <c r="I20" s="121">
        <v>41583</v>
      </c>
      <c r="J20" s="124">
        <v>497045</v>
      </c>
      <c r="K20" s="124">
        <v>85989</v>
      </c>
      <c r="L20" s="120" t="s">
        <v>9</v>
      </c>
      <c r="M20" s="120" t="s">
        <v>10</v>
      </c>
      <c r="N20" s="120" t="s">
        <v>11</v>
      </c>
      <c r="O20" s="120"/>
      <c r="P20" s="120" t="s">
        <v>123</v>
      </c>
      <c r="Q20" s="120" t="s">
        <v>123</v>
      </c>
      <c r="R20" s="124">
        <v>0</v>
      </c>
      <c r="S20" s="120"/>
      <c r="T20" s="120" t="s">
        <v>109</v>
      </c>
      <c r="U20" s="121">
        <v>41533</v>
      </c>
      <c r="V20" s="121">
        <v>41583</v>
      </c>
      <c r="W20" s="121">
        <v>43123</v>
      </c>
      <c r="X20" s="121"/>
      <c r="Y20" s="122">
        <v>2654</v>
      </c>
      <c r="Z20" s="122" t="s">
        <v>128</v>
      </c>
      <c r="AA20" s="124"/>
      <c r="AB20" s="120"/>
      <c r="AC20" s="120"/>
      <c r="AD20" s="120"/>
      <c r="AE20" s="120"/>
      <c r="AF20" s="120"/>
      <c r="AG20" s="120" t="s">
        <v>110</v>
      </c>
      <c r="AH20" s="124">
        <v>0</v>
      </c>
      <c r="AI20" s="124">
        <v>0</v>
      </c>
      <c r="AJ20" s="124">
        <v>0</v>
      </c>
      <c r="AK20" s="124">
        <v>0</v>
      </c>
      <c r="AL20" s="124">
        <v>85989</v>
      </c>
      <c r="AM20" s="124">
        <v>0</v>
      </c>
      <c r="AN20" s="124">
        <v>0</v>
      </c>
      <c r="AO20" s="124">
        <v>0</v>
      </c>
      <c r="AP20" s="124">
        <v>0</v>
      </c>
      <c r="AQ20" s="124">
        <v>0</v>
      </c>
      <c r="AR20" s="124">
        <v>0</v>
      </c>
      <c r="AS20" s="120"/>
      <c r="AT20" s="121"/>
      <c r="AU20" s="120"/>
      <c r="AV20" s="124">
        <v>0</v>
      </c>
      <c r="AW20" s="124">
        <v>0</v>
      </c>
      <c r="AX20" s="124">
        <v>0</v>
      </c>
      <c r="AY20" s="120"/>
      <c r="AZ20" s="121"/>
      <c r="BA20" s="120"/>
      <c r="BB20" s="124">
        <v>0</v>
      </c>
    </row>
    <row r="21" spans="1:54">
      <c r="A21" s="120">
        <v>830023202</v>
      </c>
      <c r="B21" s="120" t="s">
        <v>13</v>
      </c>
      <c r="C21" s="120" t="s">
        <v>97</v>
      </c>
      <c r="D21" s="120">
        <v>126314</v>
      </c>
      <c r="E21" s="120" t="str">
        <f t="shared" si="2"/>
        <v>SS126314</v>
      </c>
      <c r="F21" s="120" t="str">
        <f t="shared" si="3"/>
        <v>830023202_SS126314</v>
      </c>
      <c r="G21" s="120"/>
      <c r="H21" s="121">
        <v>41534</v>
      </c>
      <c r="I21" s="121">
        <v>41548</v>
      </c>
      <c r="J21" s="124">
        <v>43000</v>
      </c>
      <c r="K21" s="124">
        <v>43000</v>
      </c>
      <c r="L21" s="120" t="s">
        <v>9</v>
      </c>
      <c r="M21" s="120" t="s">
        <v>10</v>
      </c>
      <c r="N21" s="120" t="s">
        <v>11</v>
      </c>
      <c r="O21" s="120"/>
      <c r="P21" s="120" t="s">
        <v>123</v>
      </c>
      <c r="Q21" s="120" t="s">
        <v>123</v>
      </c>
      <c r="R21" s="124">
        <v>0</v>
      </c>
      <c r="S21" s="120"/>
      <c r="T21" s="120" t="s">
        <v>109</v>
      </c>
      <c r="U21" s="121">
        <v>41534</v>
      </c>
      <c r="V21" s="121">
        <v>41548</v>
      </c>
      <c r="W21" s="121">
        <v>43185</v>
      </c>
      <c r="X21" s="121"/>
      <c r="Y21" s="122">
        <v>2592</v>
      </c>
      <c r="Z21" s="122" t="s">
        <v>128</v>
      </c>
      <c r="AA21" s="124"/>
      <c r="AB21" s="120"/>
      <c r="AC21" s="120"/>
      <c r="AD21" s="120"/>
      <c r="AE21" s="120"/>
      <c r="AF21" s="120"/>
      <c r="AG21" s="120" t="s">
        <v>110</v>
      </c>
      <c r="AH21" s="124">
        <v>0</v>
      </c>
      <c r="AI21" s="124">
        <v>0</v>
      </c>
      <c r="AJ21" s="124">
        <v>0</v>
      </c>
      <c r="AK21" s="124">
        <v>0</v>
      </c>
      <c r="AL21" s="124">
        <v>43000</v>
      </c>
      <c r="AM21" s="124">
        <v>0</v>
      </c>
      <c r="AN21" s="124">
        <v>0</v>
      </c>
      <c r="AO21" s="124">
        <v>0</v>
      </c>
      <c r="AP21" s="124">
        <v>0</v>
      </c>
      <c r="AQ21" s="124">
        <v>0</v>
      </c>
      <c r="AR21" s="124">
        <v>0</v>
      </c>
      <c r="AS21" s="120"/>
      <c r="AT21" s="121"/>
      <c r="AU21" s="120"/>
      <c r="AV21" s="124">
        <v>0</v>
      </c>
      <c r="AW21" s="124">
        <v>0</v>
      </c>
      <c r="AX21" s="124">
        <v>0</v>
      </c>
      <c r="AY21" s="120"/>
      <c r="AZ21" s="121"/>
      <c r="BA21" s="120"/>
      <c r="BB21" s="124">
        <v>0</v>
      </c>
    </row>
    <row r="22" spans="1:54">
      <c r="A22" s="120">
        <v>830023202</v>
      </c>
      <c r="B22" s="120" t="s">
        <v>13</v>
      </c>
      <c r="C22" s="120" t="s">
        <v>97</v>
      </c>
      <c r="D22" s="120">
        <v>128369</v>
      </c>
      <c r="E22" s="120" t="str">
        <f t="shared" si="2"/>
        <v>SS128369</v>
      </c>
      <c r="F22" s="120" t="str">
        <f t="shared" si="3"/>
        <v>830023202_SS128369</v>
      </c>
      <c r="G22" s="120"/>
      <c r="H22" s="121">
        <v>41547</v>
      </c>
      <c r="I22" s="121">
        <v>41583</v>
      </c>
      <c r="J22" s="124">
        <v>286900</v>
      </c>
      <c r="K22" s="124">
        <v>286900</v>
      </c>
      <c r="L22" s="120" t="s">
        <v>9</v>
      </c>
      <c r="M22" s="120" t="s">
        <v>10</v>
      </c>
      <c r="N22" s="120" t="s">
        <v>11</v>
      </c>
      <c r="O22" s="120"/>
      <c r="P22" s="120" t="s">
        <v>123</v>
      </c>
      <c r="Q22" s="120" t="s">
        <v>123</v>
      </c>
      <c r="R22" s="124">
        <v>0</v>
      </c>
      <c r="S22" s="120"/>
      <c r="T22" s="120" t="s">
        <v>109</v>
      </c>
      <c r="U22" s="121">
        <v>41547</v>
      </c>
      <c r="V22" s="121">
        <v>41583</v>
      </c>
      <c r="W22" s="121">
        <v>43185</v>
      </c>
      <c r="X22" s="121"/>
      <c r="Y22" s="122">
        <v>2592</v>
      </c>
      <c r="Z22" s="122" t="s">
        <v>128</v>
      </c>
      <c r="AA22" s="124"/>
      <c r="AB22" s="120"/>
      <c r="AC22" s="120"/>
      <c r="AD22" s="120"/>
      <c r="AE22" s="120"/>
      <c r="AF22" s="120"/>
      <c r="AG22" s="120" t="s">
        <v>110</v>
      </c>
      <c r="AH22" s="124">
        <v>0</v>
      </c>
      <c r="AI22" s="124">
        <v>0</v>
      </c>
      <c r="AJ22" s="124">
        <v>0</v>
      </c>
      <c r="AK22" s="124">
        <v>0</v>
      </c>
      <c r="AL22" s="124">
        <v>286900</v>
      </c>
      <c r="AM22" s="124">
        <v>0</v>
      </c>
      <c r="AN22" s="124">
        <v>0</v>
      </c>
      <c r="AO22" s="124">
        <v>0</v>
      </c>
      <c r="AP22" s="124">
        <v>0</v>
      </c>
      <c r="AQ22" s="124">
        <v>0</v>
      </c>
      <c r="AR22" s="124">
        <v>0</v>
      </c>
      <c r="AS22" s="120"/>
      <c r="AT22" s="121"/>
      <c r="AU22" s="120"/>
      <c r="AV22" s="124">
        <v>0</v>
      </c>
      <c r="AW22" s="124">
        <v>0</v>
      </c>
      <c r="AX22" s="124">
        <v>0</v>
      </c>
      <c r="AY22" s="120"/>
      <c r="AZ22" s="121"/>
      <c r="BA22" s="120"/>
      <c r="BB22" s="124">
        <v>0</v>
      </c>
    </row>
    <row r="23" spans="1:54">
      <c r="A23" s="120">
        <v>830023202</v>
      </c>
      <c r="B23" s="120" t="s">
        <v>13</v>
      </c>
      <c r="C23" s="120" t="s">
        <v>97</v>
      </c>
      <c r="D23" s="120">
        <v>129355</v>
      </c>
      <c r="E23" s="120" t="str">
        <f t="shared" si="2"/>
        <v>SS129355</v>
      </c>
      <c r="F23" s="120" t="str">
        <f t="shared" si="3"/>
        <v>830023202_SS129355</v>
      </c>
      <c r="G23" s="120"/>
      <c r="H23" s="121">
        <v>41554</v>
      </c>
      <c r="I23" s="121">
        <v>41610</v>
      </c>
      <c r="J23" s="124">
        <v>7147993</v>
      </c>
      <c r="K23" s="124">
        <v>717480</v>
      </c>
      <c r="L23" s="120" t="s">
        <v>9</v>
      </c>
      <c r="M23" s="120" t="s">
        <v>10</v>
      </c>
      <c r="N23" s="120" t="s">
        <v>11</v>
      </c>
      <c r="O23" s="120"/>
      <c r="P23" s="120" t="s">
        <v>123</v>
      </c>
      <c r="Q23" s="120" t="s">
        <v>123</v>
      </c>
      <c r="R23" s="124">
        <v>0</v>
      </c>
      <c r="S23" s="120"/>
      <c r="T23" s="120" t="s">
        <v>109</v>
      </c>
      <c r="U23" s="121">
        <v>41554</v>
      </c>
      <c r="V23" s="121">
        <v>41610</v>
      </c>
      <c r="W23" s="121">
        <v>43196</v>
      </c>
      <c r="X23" s="121"/>
      <c r="Y23" s="122">
        <v>2581</v>
      </c>
      <c r="Z23" s="122" t="s">
        <v>128</v>
      </c>
      <c r="AA23" s="124"/>
      <c r="AB23" s="120"/>
      <c r="AC23" s="120"/>
      <c r="AD23" s="120"/>
      <c r="AE23" s="120"/>
      <c r="AF23" s="120"/>
      <c r="AG23" s="120" t="s">
        <v>110</v>
      </c>
      <c r="AH23" s="124">
        <v>0</v>
      </c>
      <c r="AI23" s="124">
        <v>0</v>
      </c>
      <c r="AJ23" s="124">
        <v>0</v>
      </c>
      <c r="AK23" s="124">
        <v>0</v>
      </c>
      <c r="AL23" s="124">
        <v>717480</v>
      </c>
      <c r="AM23" s="124">
        <v>0</v>
      </c>
      <c r="AN23" s="124">
        <v>0</v>
      </c>
      <c r="AO23" s="124">
        <v>0</v>
      </c>
      <c r="AP23" s="124">
        <v>0</v>
      </c>
      <c r="AQ23" s="124">
        <v>0</v>
      </c>
      <c r="AR23" s="124">
        <v>0</v>
      </c>
      <c r="AS23" s="120"/>
      <c r="AT23" s="121"/>
      <c r="AU23" s="120"/>
      <c r="AV23" s="124">
        <v>0</v>
      </c>
      <c r="AW23" s="124">
        <v>0</v>
      </c>
      <c r="AX23" s="124">
        <v>0</v>
      </c>
      <c r="AY23" s="120"/>
      <c r="AZ23" s="121"/>
      <c r="BA23" s="120"/>
      <c r="BB23" s="124">
        <v>0</v>
      </c>
    </row>
    <row r="24" spans="1:54">
      <c r="A24" s="120">
        <v>830023202</v>
      </c>
      <c r="B24" s="120" t="s">
        <v>13</v>
      </c>
      <c r="C24" s="120" t="s">
        <v>97</v>
      </c>
      <c r="D24" s="120">
        <v>131534</v>
      </c>
      <c r="E24" s="120" t="str">
        <f t="shared" si="2"/>
        <v>SS131534</v>
      </c>
      <c r="F24" s="120" t="str">
        <f t="shared" si="3"/>
        <v>830023202_SS131534</v>
      </c>
      <c r="G24" s="120"/>
      <c r="H24" s="121">
        <v>41569</v>
      </c>
      <c r="I24" s="121">
        <v>41583</v>
      </c>
      <c r="J24" s="124">
        <v>43000</v>
      </c>
      <c r="K24" s="124">
        <v>43000</v>
      </c>
      <c r="L24" s="120" t="s">
        <v>9</v>
      </c>
      <c r="M24" s="120" t="s">
        <v>10</v>
      </c>
      <c r="N24" s="120" t="s">
        <v>11</v>
      </c>
      <c r="O24" s="120"/>
      <c r="P24" s="120" t="s">
        <v>123</v>
      </c>
      <c r="Q24" s="120" t="s">
        <v>123</v>
      </c>
      <c r="R24" s="124">
        <v>0</v>
      </c>
      <c r="S24" s="120"/>
      <c r="T24" s="120" t="s">
        <v>109</v>
      </c>
      <c r="U24" s="121">
        <v>41569</v>
      </c>
      <c r="V24" s="121">
        <v>41583</v>
      </c>
      <c r="W24" s="121">
        <v>43185</v>
      </c>
      <c r="X24" s="121"/>
      <c r="Y24" s="122">
        <v>2592</v>
      </c>
      <c r="Z24" s="122" t="s">
        <v>128</v>
      </c>
      <c r="AA24" s="124"/>
      <c r="AB24" s="120"/>
      <c r="AC24" s="120"/>
      <c r="AD24" s="120"/>
      <c r="AE24" s="120"/>
      <c r="AF24" s="120"/>
      <c r="AG24" s="120" t="s">
        <v>110</v>
      </c>
      <c r="AH24" s="124">
        <v>0</v>
      </c>
      <c r="AI24" s="124">
        <v>0</v>
      </c>
      <c r="AJ24" s="124">
        <v>0</v>
      </c>
      <c r="AK24" s="124">
        <v>0</v>
      </c>
      <c r="AL24" s="124">
        <v>43000</v>
      </c>
      <c r="AM24" s="124">
        <v>0</v>
      </c>
      <c r="AN24" s="124">
        <v>0</v>
      </c>
      <c r="AO24" s="124">
        <v>0</v>
      </c>
      <c r="AP24" s="124">
        <v>0</v>
      </c>
      <c r="AQ24" s="124">
        <v>0</v>
      </c>
      <c r="AR24" s="124">
        <v>0</v>
      </c>
      <c r="AS24" s="120"/>
      <c r="AT24" s="121"/>
      <c r="AU24" s="120"/>
      <c r="AV24" s="124">
        <v>0</v>
      </c>
      <c r="AW24" s="124">
        <v>0</v>
      </c>
      <c r="AX24" s="124">
        <v>0</v>
      </c>
      <c r="AY24" s="120"/>
      <c r="AZ24" s="121"/>
      <c r="BA24" s="120"/>
      <c r="BB24" s="124">
        <v>0</v>
      </c>
    </row>
    <row r="25" spans="1:54">
      <c r="A25" s="120">
        <v>830023202</v>
      </c>
      <c r="B25" s="120" t="s">
        <v>13</v>
      </c>
      <c r="C25" s="120" t="s">
        <v>97</v>
      </c>
      <c r="D25" s="120">
        <v>135419</v>
      </c>
      <c r="E25" s="120" t="str">
        <f t="shared" si="2"/>
        <v>SS135419</v>
      </c>
      <c r="F25" s="120" t="str">
        <f t="shared" si="3"/>
        <v>830023202_SS135419</v>
      </c>
      <c r="G25" s="120"/>
      <c r="H25" s="121">
        <v>41596</v>
      </c>
      <c r="I25" s="121">
        <v>41610</v>
      </c>
      <c r="J25" s="124">
        <v>120800</v>
      </c>
      <c r="K25" s="124">
        <v>120800</v>
      </c>
      <c r="L25" s="120" t="s">
        <v>9</v>
      </c>
      <c r="M25" s="120" t="s">
        <v>10</v>
      </c>
      <c r="N25" s="120" t="s">
        <v>11</v>
      </c>
      <c r="O25" s="120"/>
      <c r="P25" s="120" t="s">
        <v>123</v>
      </c>
      <c r="Q25" s="120" t="s">
        <v>123</v>
      </c>
      <c r="R25" s="124">
        <v>0</v>
      </c>
      <c r="S25" s="120"/>
      <c r="T25" s="120" t="s">
        <v>109</v>
      </c>
      <c r="U25" s="121">
        <v>41596</v>
      </c>
      <c r="V25" s="121">
        <v>41610</v>
      </c>
      <c r="W25" s="121">
        <v>43185</v>
      </c>
      <c r="X25" s="121"/>
      <c r="Y25" s="122">
        <v>2592</v>
      </c>
      <c r="Z25" s="122" t="s">
        <v>128</v>
      </c>
      <c r="AA25" s="124"/>
      <c r="AB25" s="120"/>
      <c r="AC25" s="120"/>
      <c r="AD25" s="120"/>
      <c r="AE25" s="120"/>
      <c r="AF25" s="120"/>
      <c r="AG25" s="120" t="s">
        <v>110</v>
      </c>
      <c r="AH25" s="124">
        <v>0</v>
      </c>
      <c r="AI25" s="124">
        <v>0</v>
      </c>
      <c r="AJ25" s="124">
        <v>0</v>
      </c>
      <c r="AK25" s="124">
        <v>0</v>
      </c>
      <c r="AL25" s="124">
        <v>120800</v>
      </c>
      <c r="AM25" s="124">
        <v>0</v>
      </c>
      <c r="AN25" s="124">
        <v>0</v>
      </c>
      <c r="AO25" s="124">
        <v>0</v>
      </c>
      <c r="AP25" s="124">
        <v>0</v>
      </c>
      <c r="AQ25" s="124">
        <v>0</v>
      </c>
      <c r="AR25" s="124">
        <v>0</v>
      </c>
      <c r="AS25" s="120"/>
      <c r="AT25" s="121"/>
      <c r="AU25" s="120"/>
      <c r="AV25" s="124">
        <v>0</v>
      </c>
      <c r="AW25" s="124">
        <v>0</v>
      </c>
      <c r="AX25" s="124">
        <v>0</v>
      </c>
      <c r="AY25" s="120"/>
      <c r="AZ25" s="121"/>
      <c r="BA25" s="120"/>
      <c r="BB25" s="124">
        <v>0</v>
      </c>
    </row>
    <row r="26" spans="1:54">
      <c r="A26" s="120">
        <v>830023202</v>
      </c>
      <c r="B26" s="120" t="s">
        <v>13</v>
      </c>
      <c r="C26" s="120" t="s">
        <v>97</v>
      </c>
      <c r="D26" s="120">
        <v>139046</v>
      </c>
      <c r="E26" s="120" t="str">
        <f t="shared" si="2"/>
        <v>SS139046</v>
      </c>
      <c r="F26" s="120" t="str">
        <f t="shared" si="3"/>
        <v>830023202_SS139046</v>
      </c>
      <c r="G26" s="120"/>
      <c r="H26" s="121">
        <v>41618</v>
      </c>
      <c r="I26" s="121">
        <v>41641</v>
      </c>
      <c r="J26" s="124">
        <v>43000</v>
      </c>
      <c r="K26" s="124">
        <v>43000</v>
      </c>
      <c r="L26" s="120" t="s">
        <v>9</v>
      </c>
      <c r="M26" s="120" t="s">
        <v>10</v>
      </c>
      <c r="N26" s="120" t="s">
        <v>11</v>
      </c>
      <c r="O26" s="120"/>
      <c r="P26" s="120" t="s">
        <v>123</v>
      </c>
      <c r="Q26" s="120" t="s">
        <v>123</v>
      </c>
      <c r="R26" s="124">
        <v>0</v>
      </c>
      <c r="S26" s="120"/>
      <c r="T26" s="120" t="s">
        <v>109</v>
      </c>
      <c r="U26" s="121">
        <v>41618</v>
      </c>
      <c r="V26" s="121">
        <v>41641</v>
      </c>
      <c r="W26" s="121">
        <v>43185</v>
      </c>
      <c r="X26" s="121"/>
      <c r="Y26" s="122">
        <v>2592</v>
      </c>
      <c r="Z26" s="122" t="s">
        <v>128</v>
      </c>
      <c r="AA26" s="124"/>
      <c r="AB26" s="120"/>
      <c r="AC26" s="120"/>
      <c r="AD26" s="120"/>
      <c r="AE26" s="120"/>
      <c r="AF26" s="120"/>
      <c r="AG26" s="120" t="s">
        <v>110</v>
      </c>
      <c r="AH26" s="124">
        <v>0</v>
      </c>
      <c r="AI26" s="124">
        <v>0</v>
      </c>
      <c r="AJ26" s="124">
        <v>0</v>
      </c>
      <c r="AK26" s="124">
        <v>0</v>
      </c>
      <c r="AL26" s="124">
        <v>43000</v>
      </c>
      <c r="AM26" s="124">
        <v>0</v>
      </c>
      <c r="AN26" s="124">
        <v>0</v>
      </c>
      <c r="AO26" s="124">
        <v>0</v>
      </c>
      <c r="AP26" s="124">
        <v>0</v>
      </c>
      <c r="AQ26" s="124">
        <v>0</v>
      </c>
      <c r="AR26" s="124">
        <v>0</v>
      </c>
      <c r="AS26" s="120"/>
      <c r="AT26" s="121"/>
      <c r="AU26" s="120"/>
      <c r="AV26" s="124">
        <v>0</v>
      </c>
      <c r="AW26" s="124">
        <v>0</v>
      </c>
      <c r="AX26" s="124">
        <v>0</v>
      </c>
      <c r="AY26" s="120"/>
      <c r="AZ26" s="121"/>
      <c r="BA26" s="120"/>
      <c r="BB26" s="124">
        <v>0</v>
      </c>
    </row>
    <row r="27" spans="1:54">
      <c r="A27" s="120">
        <v>830023202</v>
      </c>
      <c r="B27" s="120" t="s">
        <v>13</v>
      </c>
      <c r="C27" s="120" t="s">
        <v>97</v>
      </c>
      <c r="D27" s="120">
        <v>142950</v>
      </c>
      <c r="E27" s="120" t="str">
        <f t="shared" si="2"/>
        <v>SS142950</v>
      </c>
      <c r="F27" s="120" t="str">
        <f t="shared" si="3"/>
        <v>830023202_SS142950</v>
      </c>
      <c r="G27" s="120"/>
      <c r="H27" s="121">
        <v>41650</v>
      </c>
      <c r="I27" s="121">
        <v>41673</v>
      </c>
      <c r="J27" s="124">
        <v>11725562</v>
      </c>
      <c r="K27" s="124">
        <v>2461434</v>
      </c>
      <c r="L27" s="120" t="s">
        <v>9</v>
      </c>
      <c r="M27" s="120" t="s">
        <v>10</v>
      </c>
      <c r="N27" s="120" t="s">
        <v>11</v>
      </c>
      <c r="O27" s="120"/>
      <c r="P27" s="120" t="s">
        <v>123</v>
      </c>
      <c r="Q27" s="120" t="s">
        <v>123</v>
      </c>
      <c r="R27" s="124">
        <v>0</v>
      </c>
      <c r="S27" s="120"/>
      <c r="T27" s="120" t="s">
        <v>109</v>
      </c>
      <c r="U27" s="121">
        <v>41650</v>
      </c>
      <c r="V27" s="121">
        <v>41673</v>
      </c>
      <c r="W27" s="121">
        <v>43196</v>
      </c>
      <c r="X27" s="121"/>
      <c r="Y27" s="122">
        <v>2581</v>
      </c>
      <c r="Z27" s="122" t="s">
        <v>128</v>
      </c>
      <c r="AA27" s="124"/>
      <c r="AB27" s="120"/>
      <c r="AC27" s="120"/>
      <c r="AD27" s="120"/>
      <c r="AE27" s="120"/>
      <c r="AF27" s="120"/>
      <c r="AG27" s="120" t="s">
        <v>110</v>
      </c>
      <c r="AH27" s="124">
        <v>0</v>
      </c>
      <c r="AI27" s="124">
        <v>0</v>
      </c>
      <c r="AJ27" s="124">
        <v>0</v>
      </c>
      <c r="AK27" s="124">
        <v>0</v>
      </c>
      <c r="AL27" s="124">
        <v>2461434</v>
      </c>
      <c r="AM27" s="124">
        <v>0</v>
      </c>
      <c r="AN27" s="124">
        <v>0</v>
      </c>
      <c r="AO27" s="124">
        <v>0</v>
      </c>
      <c r="AP27" s="124">
        <v>0</v>
      </c>
      <c r="AQ27" s="124">
        <v>0</v>
      </c>
      <c r="AR27" s="124">
        <v>0</v>
      </c>
      <c r="AS27" s="120"/>
      <c r="AT27" s="121"/>
      <c r="AU27" s="120"/>
      <c r="AV27" s="124">
        <v>0</v>
      </c>
      <c r="AW27" s="124">
        <v>0</v>
      </c>
      <c r="AX27" s="124">
        <v>0</v>
      </c>
      <c r="AY27" s="120"/>
      <c r="AZ27" s="121"/>
      <c r="BA27" s="120"/>
      <c r="BB27" s="124">
        <v>0</v>
      </c>
    </row>
    <row r="28" spans="1:54">
      <c r="A28" s="120">
        <v>830023202</v>
      </c>
      <c r="B28" s="120" t="s">
        <v>13</v>
      </c>
      <c r="C28" s="120" t="s">
        <v>97</v>
      </c>
      <c r="D28" s="120">
        <v>145426</v>
      </c>
      <c r="E28" s="120" t="str">
        <f t="shared" si="2"/>
        <v>SS145426</v>
      </c>
      <c r="F28" s="120" t="str">
        <f t="shared" si="3"/>
        <v>830023202_SS145426</v>
      </c>
      <c r="G28" s="120"/>
      <c r="H28" s="121">
        <v>41667</v>
      </c>
      <c r="I28" s="121">
        <v>41701</v>
      </c>
      <c r="J28" s="124">
        <v>45000</v>
      </c>
      <c r="K28" s="124">
        <v>45000</v>
      </c>
      <c r="L28" s="120" t="s">
        <v>9</v>
      </c>
      <c r="M28" s="120" t="s">
        <v>10</v>
      </c>
      <c r="N28" s="120" t="s">
        <v>11</v>
      </c>
      <c r="O28" s="120"/>
      <c r="P28" s="120" t="s">
        <v>123</v>
      </c>
      <c r="Q28" s="120" t="s">
        <v>123</v>
      </c>
      <c r="R28" s="124">
        <v>0</v>
      </c>
      <c r="S28" s="120"/>
      <c r="T28" s="120" t="s">
        <v>109</v>
      </c>
      <c r="U28" s="121">
        <v>41667</v>
      </c>
      <c r="V28" s="121">
        <v>41701</v>
      </c>
      <c r="W28" s="121">
        <v>43185</v>
      </c>
      <c r="X28" s="121"/>
      <c r="Y28" s="122">
        <v>2592</v>
      </c>
      <c r="Z28" s="122" t="s">
        <v>128</v>
      </c>
      <c r="AA28" s="124"/>
      <c r="AB28" s="120"/>
      <c r="AC28" s="120"/>
      <c r="AD28" s="120"/>
      <c r="AE28" s="120"/>
      <c r="AF28" s="120"/>
      <c r="AG28" s="120" t="s">
        <v>110</v>
      </c>
      <c r="AH28" s="124">
        <v>0</v>
      </c>
      <c r="AI28" s="124">
        <v>0</v>
      </c>
      <c r="AJ28" s="124">
        <v>0</v>
      </c>
      <c r="AK28" s="124">
        <v>0</v>
      </c>
      <c r="AL28" s="124">
        <v>45000</v>
      </c>
      <c r="AM28" s="124">
        <v>0</v>
      </c>
      <c r="AN28" s="124">
        <v>0</v>
      </c>
      <c r="AO28" s="124">
        <v>0</v>
      </c>
      <c r="AP28" s="124">
        <v>0</v>
      </c>
      <c r="AQ28" s="124">
        <v>0</v>
      </c>
      <c r="AR28" s="124">
        <v>0</v>
      </c>
      <c r="AS28" s="120"/>
      <c r="AT28" s="121"/>
      <c r="AU28" s="120"/>
      <c r="AV28" s="124">
        <v>0</v>
      </c>
      <c r="AW28" s="124">
        <v>0</v>
      </c>
      <c r="AX28" s="124">
        <v>0</v>
      </c>
      <c r="AY28" s="120"/>
      <c r="AZ28" s="121"/>
      <c r="BA28" s="120"/>
      <c r="BB28" s="124">
        <v>0</v>
      </c>
    </row>
    <row r="29" spans="1:54">
      <c r="A29" s="120">
        <v>830023202</v>
      </c>
      <c r="B29" s="120" t="s">
        <v>13</v>
      </c>
      <c r="C29" s="120" t="s">
        <v>97</v>
      </c>
      <c r="D29" s="120">
        <v>149794</v>
      </c>
      <c r="E29" s="120" t="str">
        <f t="shared" si="2"/>
        <v>SS149794</v>
      </c>
      <c r="F29" s="120" t="str">
        <f t="shared" si="3"/>
        <v>830023202_SS149794</v>
      </c>
      <c r="G29" s="120"/>
      <c r="H29" s="121">
        <v>41696</v>
      </c>
      <c r="I29" s="121">
        <v>41703</v>
      </c>
      <c r="J29" s="124">
        <v>51384996</v>
      </c>
      <c r="K29" s="124">
        <v>7483874</v>
      </c>
      <c r="L29" s="120" t="s">
        <v>9</v>
      </c>
      <c r="M29" s="120" t="s">
        <v>10</v>
      </c>
      <c r="N29" s="120" t="s">
        <v>11</v>
      </c>
      <c r="O29" s="120"/>
      <c r="P29" s="120" t="s">
        <v>123</v>
      </c>
      <c r="Q29" s="120" t="s">
        <v>123</v>
      </c>
      <c r="R29" s="124">
        <v>0</v>
      </c>
      <c r="S29" s="120"/>
      <c r="T29" s="120" t="s">
        <v>109</v>
      </c>
      <c r="U29" s="121">
        <v>41696</v>
      </c>
      <c r="V29" s="121">
        <v>41703</v>
      </c>
      <c r="W29" s="121">
        <v>43196</v>
      </c>
      <c r="X29" s="121"/>
      <c r="Y29" s="122">
        <v>2581</v>
      </c>
      <c r="Z29" s="122" t="s">
        <v>128</v>
      </c>
      <c r="AA29" s="124"/>
      <c r="AB29" s="120"/>
      <c r="AC29" s="120"/>
      <c r="AD29" s="120"/>
      <c r="AE29" s="120"/>
      <c r="AF29" s="120"/>
      <c r="AG29" s="120" t="s">
        <v>110</v>
      </c>
      <c r="AH29" s="124">
        <v>0</v>
      </c>
      <c r="AI29" s="124">
        <v>0</v>
      </c>
      <c r="AJ29" s="124">
        <v>0</v>
      </c>
      <c r="AK29" s="124">
        <v>0</v>
      </c>
      <c r="AL29" s="124">
        <v>7483874</v>
      </c>
      <c r="AM29" s="124">
        <v>0</v>
      </c>
      <c r="AN29" s="124">
        <v>0</v>
      </c>
      <c r="AO29" s="124">
        <v>0</v>
      </c>
      <c r="AP29" s="124">
        <v>0</v>
      </c>
      <c r="AQ29" s="124">
        <v>0</v>
      </c>
      <c r="AR29" s="124">
        <v>0</v>
      </c>
      <c r="AS29" s="120"/>
      <c r="AT29" s="121"/>
      <c r="AU29" s="120"/>
      <c r="AV29" s="124">
        <v>0</v>
      </c>
      <c r="AW29" s="124">
        <v>0</v>
      </c>
      <c r="AX29" s="124">
        <v>0</v>
      </c>
      <c r="AY29" s="120"/>
      <c r="AZ29" s="121"/>
      <c r="BA29" s="120"/>
      <c r="BB29" s="124">
        <v>0</v>
      </c>
    </row>
    <row r="30" spans="1:54">
      <c r="A30" s="120">
        <v>830023202</v>
      </c>
      <c r="B30" s="120" t="s">
        <v>13</v>
      </c>
      <c r="C30" s="120" t="s">
        <v>97</v>
      </c>
      <c r="D30" s="120">
        <v>149797</v>
      </c>
      <c r="E30" s="120" t="str">
        <f t="shared" si="2"/>
        <v>SS149797</v>
      </c>
      <c r="F30" s="120" t="str">
        <f t="shared" si="3"/>
        <v>830023202_SS149797</v>
      </c>
      <c r="G30" s="120"/>
      <c r="H30" s="121">
        <v>41696</v>
      </c>
      <c r="I30" s="121">
        <v>41730</v>
      </c>
      <c r="J30" s="124">
        <v>706300</v>
      </c>
      <c r="K30" s="124">
        <v>706300</v>
      </c>
      <c r="L30" s="120" t="s">
        <v>9</v>
      </c>
      <c r="M30" s="120" t="s">
        <v>10</v>
      </c>
      <c r="N30" s="120" t="s">
        <v>11</v>
      </c>
      <c r="O30" s="120"/>
      <c r="P30" s="120" t="s">
        <v>123</v>
      </c>
      <c r="Q30" s="120" t="s">
        <v>123</v>
      </c>
      <c r="R30" s="124">
        <v>0</v>
      </c>
      <c r="S30" s="120"/>
      <c r="T30" s="120" t="s">
        <v>109</v>
      </c>
      <c r="U30" s="121">
        <v>41696</v>
      </c>
      <c r="V30" s="121">
        <v>41730</v>
      </c>
      <c r="W30" s="121">
        <v>43185</v>
      </c>
      <c r="X30" s="121"/>
      <c r="Y30" s="122">
        <v>2592</v>
      </c>
      <c r="Z30" s="122" t="s">
        <v>128</v>
      </c>
      <c r="AA30" s="124"/>
      <c r="AB30" s="120"/>
      <c r="AC30" s="120"/>
      <c r="AD30" s="120"/>
      <c r="AE30" s="120"/>
      <c r="AF30" s="120"/>
      <c r="AG30" s="120" t="s">
        <v>110</v>
      </c>
      <c r="AH30" s="124">
        <v>0</v>
      </c>
      <c r="AI30" s="124">
        <v>0</v>
      </c>
      <c r="AJ30" s="124">
        <v>0</v>
      </c>
      <c r="AK30" s="124">
        <v>0</v>
      </c>
      <c r="AL30" s="124">
        <v>706300</v>
      </c>
      <c r="AM30" s="124">
        <v>0</v>
      </c>
      <c r="AN30" s="124">
        <v>0</v>
      </c>
      <c r="AO30" s="124">
        <v>0</v>
      </c>
      <c r="AP30" s="124">
        <v>0</v>
      </c>
      <c r="AQ30" s="124">
        <v>0</v>
      </c>
      <c r="AR30" s="124">
        <v>0</v>
      </c>
      <c r="AS30" s="120"/>
      <c r="AT30" s="121"/>
      <c r="AU30" s="120"/>
      <c r="AV30" s="124">
        <v>0</v>
      </c>
      <c r="AW30" s="124">
        <v>0</v>
      </c>
      <c r="AX30" s="124">
        <v>0</v>
      </c>
      <c r="AY30" s="120"/>
      <c r="AZ30" s="121"/>
      <c r="BA30" s="120"/>
      <c r="BB30" s="124">
        <v>0</v>
      </c>
    </row>
    <row r="31" spans="1:54">
      <c r="A31" s="120">
        <v>830023202</v>
      </c>
      <c r="B31" s="120" t="s">
        <v>13</v>
      </c>
      <c r="C31" s="120" t="s">
        <v>97</v>
      </c>
      <c r="D31" s="120">
        <v>151505</v>
      </c>
      <c r="E31" s="120" t="str">
        <f t="shared" si="2"/>
        <v>SS151505</v>
      </c>
      <c r="F31" s="120" t="str">
        <f t="shared" si="3"/>
        <v>830023202_SS151505</v>
      </c>
      <c r="G31" s="120"/>
      <c r="H31" s="121">
        <v>41709</v>
      </c>
      <c r="I31" s="121">
        <v>41730</v>
      </c>
      <c r="J31" s="124">
        <v>45000</v>
      </c>
      <c r="K31" s="124">
        <v>45000</v>
      </c>
      <c r="L31" s="120" t="s">
        <v>9</v>
      </c>
      <c r="M31" s="120" t="s">
        <v>10</v>
      </c>
      <c r="N31" s="120" t="s">
        <v>11</v>
      </c>
      <c r="O31" s="120"/>
      <c r="P31" s="120" t="s">
        <v>123</v>
      </c>
      <c r="Q31" s="120" t="s">
        <v>123</v>
      </c>
      <c r="R31" s="124">
        <v>0</v>
      </c>
      <c r="S31" s="120"/>
      <c r="T31" s="120" t="s">
        <v>109</v>
      </c>
      <c r="U31" s="121">
        <v>41709</v>
      </c>
      <c r="V31" s="121">
        <v>41730</v>
      </c>
      <c r="W31" s="121">
        <v>43185</v>
      </c>
      <c r="X31" s="121"/>
      <c r="Y31" s="122">
        <v>2592</v>
      </c>
      <c r="Z31" s="122" t="s">
        <v>128</v>
      </c>
      <c r="AA31" s="124"/>
      <c r="AB31" s="120"/>
      <c r="AC31" s="120"/>
      <c r="AD31" s="120"/>
      <c r="AE31" s="120"/>
      <c r="AF31" s="120"/>
      <c r="AG31" s="120" t="s">
        <v>110</v>
      </c>
      <c r="AH31" s="124">
        <v>0</v>
      </c>
      <c r="AI31" s="124">
        <v>0</v>
      </c>
      <c r="AJ31" s="124">
        <v>0</v>
      </c>
      <c r="AK31" s="124">
        <v>0</v>
      </c>
      <c r="AL31" s="124">
        <v>45000</v>
      </c>
      <c r="AM31" s="124">
        <v>0</v>
      </c>
      <c r="AN31" s="124">
        <v>0</v>
      </c>
      <c r="AO31" s="124">
        <v>0</v>
      </c>
      <c r="AP31" s="124">
        <v>0</v>
      </c>
      <c r="AQ31" s="124">
        <v>0</v>
      </c>
      <c r="AR31" s="124">
        <v>0</v>
      </c>
      <c r="AS31" s="120"/>
      <c r="AT31" s="121"/>
      <c r="AU31" s="120"/>
      <c r="AV31" s="124">
        <v>0</v>
      </c>
      <c r="AW31" s="124">
        <v>0</v>
      </c>
      <c r="AX31" s="124">
        <v>0</v>
      </c>
      <c r="AY31" s="120"/>
      <c r="AZ31" s="121"/>
      <c r="BA31" s="120"/>
      <c r="BB31" s="124">
        <v>0</v>
      </c>
    </row>
    <row r="32" spans="1:54">
      <c r="A32" s="120">
        <v>830023202</v>
      </c>
      <c r="B32" s="120" t="s">
        <v>13</v>
      </c>
      <c r="C32" s="120" t="s">
        <v>97</v>
      </c>
      <c r="D32" s="120">
        <v>175489</v>
      </c>
      <c r="E32" s="120" t="str">
        <f t="shared" si="2"/>
        <v>SS175489</v>
      </c>
      <c r="F32" s="120" t="str">
        <f t="shared" si="3"/>
        <v>830023202_SS175489</v>
      </c>
      <c r="G32" s="120"/>
      <c r="H32" s="121">
        <v>41848</v>
      </c>
      <c r="I32" s="121">
        <v>41884</v>
      </c>
      <c r="J32" s="124">
        <v>39689054</v>
      </c>
      <c r="K32" s="124">
        <v>2215440</v>
      </c>
      <c r="L32" s="120" t="s">
        <v>9</v>
      </c>
      <c r="M32" s="120" t="s">
        <v>10</v>
      </c>
      <c r="N32" s="120" t="s">
        <v>11</v>
      </c>
      <c r="O32" s="120"/>
      <c r="P32" s="120" t="s">
        <v>123</v>
      </c>
      <c r="Q32" s="120" t="s">
        <v>123</v>
      </c>
      <c r="R32" s="124">
        <v>0</v>
      </c>
      <c r="S32" s="120"/>
      <c r="T32" s="120" t="s">
        <v>109</v>
      </c>
      <c r="U32" s="121">
        <v>41848</v>
      </c>
      <c r="V32" s="121">
        <v>41884</v>
      </c>
      <c r="W32" s="121">
        <v>43123</v>
      </c>
      <c r="X32" s="121"/>
      <c r="Y32" s="122">
        <v>2654</v>
      </c>
      <c r="Z32" s="122" t="s">
        <v>128</v>
      </c>
      <c r="AA32" s="124"/>
      <c r="AB32" s="120"/>
      <c r="AC32" s="120"/>
      <c r="AD32" s="120"/>
      <c r="AE32" s="120"/>
      <c r="AF32" s="120"/>
      <c r="AG32" s="120" t="s">
        <v>110</v>
      </c>
      <c r="AH32" s="124">
        <v>0</v>
      </c>
      <c r="AI32" s="124">
        <v>0</v>
      </c>
      <c r="AJ32" s="124">
        <v>0</v>
      </c>
      <c r="AK32" s="124">
        <v>0</v>
      </c>
      <c r="AL32" s="124">
        <v>2215440</v>
      </c>
      <c r="AM32" s="124">
        <v>0</v>
      </c>
      <c r="AN32" s="124">
        <v>0</v>
      </c>
      <c r="AO32" s="124">
        <v>0</v>
      </c>
      <c r="AP32" s="124">
        <v>0</v>
      </c>
      <c r="AQ32" s="124">
        <v>0</v>
      </c>
      <c r="AR32" s="124">
        <v>0</v>
      </c>
      <c r="AS32" s="120"/>
      <c r="AT32" s="121"/>
      <c r="AU32" s="120"/>
      <c r="AV32" s="124">
        <v>0</v>
      </c>
      <c r="AW32" s="124">
        <v>0</v>
      </c>
      <c r="AX32" s="124">
        <v>0</v>
      </c>
      <c r="AY32" s="120"/>
      <c r="AZ32" s="121"/>
      <c r="BA32" s="120"/>
      <c r="BB32" s="124">
        <v>0</v>
      </c>
    </row>
    <row r="33" spans="1:54">
      <c r="A33" s="120">
        <v>830023202</v>
      </c>
      <c r="B33" s="120" t="s">
        <v>13</v>
      </c>
      <c r="C33" s="120" t="s">
        <v>97</v>
      </c>
      <c r="D33" s="120">
        <v>184576</v>
      </c>
      <c r="E33" s="120" t="str">
        <f t="shared" si="2"/>
        <v>SS184576</v>
      </c>
      <c r="F33" s="120" t="str">
        <f t="shared" si="3"/>
        <v>830023202_SS184576</v>
      </c>
      <c r="G33" s="120"/>
      <c r="H33" s="121">
        <v>41905</v>
      </c>
      <c r="I33" s="121">
        <v>41913</v>
      </c>
      <c r="J33" s="124">
        <v>17815186</v>
      </c>
      <c r="K33" s="124">
        <v>232492</v>
      </c>
      <c r="L33" s="120" t="s">
        <v>9</v>
      </c>
      <c r="M33" s="120" t="s">
        <v>10</v>
      </c>
      <c r="N33" s="120" t="s">
        <v>11</v>
      </c>
      <c r="O33" s="120"/>
      <c r="P33" s="120" t="s">
        <v>123</v>
      </c>
      <c r="Q33" s="120" t="s">
        <v>123</v>
      </c>
      <c r="R33" s="124">
        <v>0</v>
      </c>
      <c r="S33" s="120"/>
      <c r="T33" s="120" t="s">
        <v>109</v>
      </c>
      <c r="U33" s="121">
        <v>41905</v>
      </c>
      <c r="V33" s="121">
        <v>41913</v>
      </c>
      <c r="W33" s="121">
        <v>43196</v>
      </c>
      <c r="X33" s="121"/>
      <c r="Y33" s="122">
        <v>2581</v>
      </c>
      <c r="Z33" s="122" t="s">
        <v>128</v>
      </c>
      <c r="AA33" s="124"/>
      <c r="AB33" s="120"/>
      <c r="AC33" s="120"/>
      <c r="AD33" s="120"/>
      <c r="AE33" s="120"/>
      <c r="AF33" s="120"/>
      <c r="AG33" s="120" t="s">
        <v>110</v>
      </c>
      <c r="AH33" s="124">
        <v>0</v>
      </c>
      <c r="AI33" s="124">
        <v>0</v>
      </c>
      <c r="AJ33" s="124">
        <v>0</v>
      </c>
      <c r="AK33" s="124">
        <v>0</v>
      </c>
      <c r="AL33" s="124">
        <v>232492</v>
      </c>
      <c r="AM33" s="124">
        <v>0</v>
      </c>
      <c r="AN33" s="124">
        <v>0</v>
      </c>
      <c r="AO33" s="124">
        <v>0</v>
      </c>
      <c r="AP33" s="124">
        <v>0</v>
      </c>
      <c r="AQ33" s="124">
        <v>0</v>
      </c>
      <c r="AR33" s="124">
        <v>0</v>
      </c>
      <c r="AS33" s="120"/>
      <c r="AT33" s="121"/>
      <c r="AU33" s="120"/>
      <c r="AV33" s="124">
        <v>0</v>
      </c>
      <c r="AW33" s="124">
        <v>0</v>
      </c>
      <c r="AX33" s="124">
        <v>0</v>
      </c>
      <c r="AY33" s="120"/>
      <c r="AZ33" s="121"/>
      <c r="BA33" s="120"/>
      <c r="BB33" s="124">
        <v>0</v>
      </c>
    </row>
    <row r="34" spans="1:54">
      <c r="A34" s="120">
        <v>830023202</v>
      </c>
      <c r="B34" s="120" t="s">
        <v>13</v>
      </c>
      <c r="C34" s="120" t="s">
        <v>97</v>
      </c>
      <c r="D34" s="120">
        <v>198472</v>
      </c>
      <c r="E34" s="120" t="str">
        <f t="shared" si="2"/>
        <v>SS198472</v>
      </c>
      <c r="F34" s="120" t="str">
        <f t="shared" si="3"/>
        <v>830023202_SS198472</v>
      </c>
      <c r="G34" s="120"/>
      <c r="H34" s="121">
        <v>42011</v>
      </c>
      <c r="I34" s="121">
        <v>42037</v>
      </c>
      <c r="J34" s="124">
        <v>4522472</v>
      </c>
      <c r="K34" s="124">
        <v>1613128</v>
      </c>
      <c r="L34" s="120" t="s">
        <v>9</v>
      </c>
      <c r="M34" s="120" t="s">
        <v>10</v>
      </c>
      <c r="N34" s="120" t="s">
        <v>11</v>
      </c>
      <c r="O34" s="120"/>
      <c r="P34" s="120" t="s">
        <v>123</v>
      </c>
      <c r="Q34" s="120" t="s">
        <v>123</v>
      </c>
      <c r="R34" s="124">
        <v>0</v>
      </c>
      <c r="S34" s="120"/>
      <c r="T34" s="120" t="s">
        <v>109</v>
      </c>
      <c r="U34" s="121">
        <v>42011</v>
      </c>
      <c r="V34" s="121">
        <v>42037</v>
      </c>
      <c r="W34" s="121">
        <v>43210</v>
      </c>
      <c r="X34" s="121"/>
      <c r="Y34" s="122">
        <v>2567</v>
      </c>
      <c r="Z34" s="122" t="s">
        <v>128</v>
      </c>
      <c r="AA34" s="124"/>
      <c r="AB34" s="120"/>
      <c r="AC34" s="120"/>
      <c r="AD34" s="120"/>
      <c r="AE34" s="120"/>
      <c r="AF34" s="120"/>
      <c r="AG34" s="120" t="s">
        <v>110</v>
      </c>
      <c r="AH34" s="124">
        <v>0</v>
      </c>
      <c r="AI34" s="124">
        <v>0</v>
      </c>
      <c r="AJ34" s="124">
        <v>0</v>
      </c>
      <c r="AK34" s="124">
        <v>0</v>
      </c>
      <c r="AL34" s="124">
        <v>1613128</v>
      </c>
      <c r="AM34" s="124">
        <v>0</v>
      </c>
      <c r="AN34" s="124">
        <v>0</v>
      </c>
      <c r="AO34" s="124">
        <v>0</v>
      </c>
      <c r="AP34" s="124">
        <v>0</v>
      </c>
      <c r="AQ34" s="124">
        <v>0</v>
      </c>
      <c r="AR34" s="124">
        <v>0</v>
      </c>
      <c r="AS34" s="120"/>
      <c r="AT34" s="121"/>
      <c r="AU34" s="120"/>
      <c r="AV34" s="124">
        <v>0</v>
      </c>
      <c r="AW34" s="124">
        <v>0</v>
      </c>
      <c r="AX34" s="124">
        <v>0</v>
      </c>
      <c r="AY34" s="120"/>
      <c r="AZ34" s="121"/>
      <c r="BA34" s="120"/>
      <c r="BB34" s="124">
        <v>0</v>
      </c>
    </row>
    <row r="35" spans="1:54">
      <c r="A35" s="120">
        <v>830023202</v>
      </c>
      <c r="B35" s="120" t="s">
        <v>13</v>
      </c>
      <c r="C35" s="120" t="s">
        <v>97</v>
      </c>
      <c r="D35" s="120">
        <v>200736</v>
      </c>
      <c r="E35" s="120" t="str">
        <f t="shared" si="2"/>
        <v>SS200736</v>
      </c>
      <c r="F35" s="120" t="str">
        <f t="shared" si="3"/>
        <v>830023202_SS200736</v>
      </c>
      <c r="G35" s="120"/>
      <c r="H35" s="121">
        <v>42031</v>
      </c>
      <c r="I35" s="121">
        <v>42066</v>
      </c>
      <c r="J35" s="124">
        <v>4658607</v>
      </c>
      <c r="K35" s="124">
        <v>4658607</v>
      </c>
      <c r="L35" s="120" t="s">
        <v>9</v>
      </c>
      <c r="M35" s="120" t="s">
        <v>10</v>
      </c>
      <c r="N35" s="120" t="s">
        <v>11</v>
      </c>
      <c r="O35" s="120"/>
      <c r="P35" s="120" t="s">
        <v>123</v>
      </c>
      <c r="Q35" s="120" t="s">
        <v>123</v>
      </c>
      <c r="R35" s="124">
        <v>0</v>
      </c>
      <c r="S35" s="120"/>
      <c r="T35" s="120" t="s">
        <v>109</v>
      </c>
      <c r="U35" s="121">
        <v>42031</v>
      </c>
      <c r="V35" s="121">
        <v>42066</v>
      </c>
      <c r="W35" s="121">
        <v>43185</v>
      </c>
      <c r="X35" s="121"/>
      <c r="Y35" s="122">
        <v>2592</v>
      </c>
      <c r="Z35" s="122" t="s">
        <v>128</v>
      </c>
      <c r="AA35" s="124"/>
      <c r="AB35" s="120"/>
      <c r="AC35" s="120"/>
      <c r="AD35" s="120"/>
      <c r="AE35" s="120"/>
      <c r="AF35" s="120"/>
      <c r="AG35" s="120" t="s">
        <v>110</v>
      </c>
      <c r="AH35" s="124">
        <v>0</v>
      </c>
      <c r="AI35" s="124">
        <v>0</v>
      </c>
      <c r="AJ35" s="124">
        <v>0</v>
      </c>
      <c r="AK35" s="124">
        <v>0</v>
      </c>
      <c r="AL35" s="124">
        <v>4658607</v>
      </c>
      <c r="AM35" s="124">
        <v>0</v>
      </c>
      <c r="AN35" s="124">
        <v>0</v>
      </c>
      <c r="AO35" s="124">
        <v>0</v>
      </c>
      <c r="AP35" s="124">
        <v>0</v>
      </c>
      <c r="AQ35" s="124">
        <v>0</v>
      </c>
      <c r="AR35" s="124">
        <v>0</v>
      </c>
      <c r="AS35" s="120"/>
      <c r="AT35" s="121"/>
      <c r="AU35" s="120"/>
      <c r="AV35" s="124">
        <v>0</v>
      </c>
      <c r="AW35" s="124">
        <v>0</v>
      </c>
      <c r="AX35" s="124">
        <v>0</v>
      </c>
      <c r="AY35" s="120"/>
      <c r="AZ35" s="121"/>
      <c r="BA35" s="120"/>
      <c r="BB35" s="124">
        <v>0</v>
      </c>
    </row>
    <row r="36" spans="1:54">
      <c r="A36" s="120">
        <v>830023202</v>
      </c>
      <c r="B36" s="120" t="s">
        <v>13</v>
      </c>
      <c r="C36" s="120" t="s">
        <v>97</v>
      </c>
      <c r="D36" s="120">
        <v>202291</v>
      </c>
      <c r="E36" s="120" t="str">
        <f t="shared" si="2"/>
        <v>SS202291</v>
      </c>
      <c r="F36" s="120" t="str">
        <f t="shared" si="3"/>
        <v>830023202_SS202291</v>
      </c>
      <c r="G36" s="120"/>
      <c r="H36" s="121">
        <v>42041</v>
      </c>
      <c r="I36" s="121">
        <v>42066</v>
      </c>
      <c r="J36" s="124">
        <v>6491034</v>
      </c>
      <c r="K36" s="124">
        <v>6491034</v>
      </c>
      <c r="L36" s="120" t="s">
        <v>9</v>
      </c>
      <c r="M36" s="120" t="s">
        <v>10</v>
      </c>
      <c r="N36" s="120" t="s">
        <v>11</v>
      </c>
      <c r="O36" s="120"/>
      <c r="P36" s="120" t="s">
        <v>123</v>
      </c>
      <c r="Q36" s="120" t="s">
        <v>123</v>
      </c>
      <c r="R36" s="124">
        <v>0</v>
      </c>
      <c r="S36" s="120"/>
      <c r="T36" s="120" t="s">
        <v>109</v>
      </c>
      <c r="U36" s="121">
        <v>42041</v>
      </c>
      <c r="V36" s="121">
        <v>42066</v>
      </c>
      <c r="W36" s="121">
        <v>43185</v>
      </c>
      <c r="X36" s="121"/>
      <c r="Y36" s="122">
        <v>2592</v>
      </c>
      <c r="Z36" s="122" t="s">
        <v>128</v>
      </c>
      <c r="AA36" s="124"/>
      <c r="AB36" s="120"/>
      <c r="AC36" s="120"/>
      <c r="AD36" s="120"/>
      <c r="AE36" s="120"/>
      <c r="AF36" s="120"/>
      <c r="AG36" s="120" t="s">
        <v>110</v>
      </c>
      <c r="AH36" s="124">
        <v>0</v>
      </c>
      <c r="AI36" s="124">
        <v>0</v>
      </c>
      <c r="AJ36" s="124">
        <v>0</v>
      </c>
      <c r="AK36" s="124">
        <v>0</v>
      </c>
      <c r="AL36" s="124">
        <v>6491034</v>
      </c>
      <c r="AM36" s="124">
        <v>0</v>
      </c>
      <c r="AN36" s="124">
        <v>0</v>
      </c>
      <c r="AO36" s="124">
        <v>0</v>
      </c>
      <c r="AP36" s="124">
        <v>0</v>
      </c>
      <c r="AQ36" s="124">
        <v>0</v>
      </c>
      <c r="AR36" s="124">
        <v>0</v>
      </c>
      <c r="AS36" s="120"/>
      <c r="AT36" s="121"/>
      <c r="AU36" s="120"/>
      <c r="AV36" s="124">
        <v>0</v>
      </c>
      <c r="AW36" s="124">
        <v>0</v>
      </c>
      <c r="AX36" s="124">
        <v>0</v>
      </c>
      <c r="AY36" s="120"/>
      <c r="AZ36" s="121"/>
      <c r="BA36" s="120"/>
      <c r="BB36" s="124">
        <v>0</v>
      </c>
    </row>
    <row r="37" spans="1:54">
      <c r="A37" s="120">
        <v>830023202</v>
      </c>
      <c r="B37" s="120" t="s">
        <v>13</v>
      </c>
      <c r="C37" s="120" t="s">
        <v>97</v>
      </c>
      <c r="D37" s="120">
        <v>211803</v>
      </c>
      <c r="E37" s="120" t="str">
        <f t="shared" si="2"/>
        <v>SS211803</v>
      </c>
      <c r="F37" s="120" t="str">
        <f t="shared" si="3"/>
        <v>830023202_SS211803</v>
      </c>
      <c r="G37" s="120"/>
      <c r="H37" s="121">
        <v>42121</v>
      </c>
      <c r="I37" s="121">
        <v>42249</v>
      </c>
      <c r="J37" s="124">
        <v>5039732</v>
      </c>
      <c r="K37" s="124">
        <v>3374952</v>
      </c>
      <c r="L37" s="120" t="s">
        <v>9</v>
      </c>
      <c r="M37" s="120" t="s">
        <v>10</v>
      </c>
      <c r="N37" s="120" t="s">
        <v>11</v>
      </c>
      <c r="O37" s="120"/>
      <c r="P37" s="120" t="s">
        <v>123</v>
      </c>
      <c r="Q37" s="120" t="s">
        <v>123</v>
      </c>
      <c r="R37" s="124">
        <v>0</v>
      </c>
      <c r="S37" s="120"/>
      <c r="T37" s="120" t="s">
        <v>109</v>
      </c>
      <c r="U37" s="121">
        <v>42121</v>
      </c>
      <c r="V37" s="121">
        <v>42249</v>
      </c>
      <c r="W37" s="121">
        <v>43210</v>
      </c>
      <c r="X37" s="121"/>
      <c r="Y37" s="122">
        <v>2567</v>
      </c>
      <c r="Z37" s="122" t="s">
        <v>128</v>
      </c>
      <c r="AA37" s="124"/>
      <c r="AB37" s="120"/>
      <c r="AC37" s="120"/>
      <c r="AD37" s="120"/>
      <c r="AE37" s="120"/>
      <c r="AF37" s="120"/>
      <c r="AG37" s="120" t="s">
        <v>110</v>
      </c>
      <c r="AH37" s="124">
        <v>0</v>
      </c>
      <c r="AI37" s="124">
        <v>0</v>
      </c>
      <c r="AJ37" s="124">
        <v>0</v>
      </c>
      <c r="AK37" s="124">
        <v>0</v>
      </c>
      <c r="AL37" s="124">
        <v>3374952</v>
      </c>
      <c r="AM37" s="124">
        <v>0</v>
      </c>
      <c r="AN37" s="124">
        <v>0</v>
      </c>
      <c r="AO37" s="124">
        <v>0</v>
      </c>
      <c r="AP37" s="124">
        <v>0</v>
      </c>
      <c r="AQ37" s="124">
        <v>0</v>
      </c>
      <c r="AR37" s="124">
        <v>0</v>
      </c>
      <c r="AS37" s="120"/>
      <c r="AT37" s="121"/>
      <c r="AU37" s="120"/>
      <c r="AV37" s="124">
        <v>0</v>
      </c>
      <c r="AW37" s="124">
        <v>0</v>
      </c>
      <c r="AX37" s="124">
        <v>0</v>
      </c>
      <c r="AY37" s="120"/>
      <c r="AZ37" s="121"/>
      <c r="BA37" s="120"/>
      <c r="BB37" s="124">
        <v>0</v>
      </c>
    </row>
    <row r="38" spans="1:54">
      <c r="A38" s="120">
        <v>830023202</v>
      </c>
      <c r="B38" s="120" t="s">
        <v>13</v>
      </c>
      <c r="C38" s="120" t="s">
        <v>97</v>
      </c>
      <c r="D38" s="120">
        <v>227680</v>
      </c>
      <c r="E38" s="120" t="str">
        <f t="shared" si="2"/>
        <v>SS227680</v>
      </c>
      <c r="F38" s="120" t="str">
        <f t="shared" si="3"/>
        <v>830023202_SS227680</v>
      </c>
      <c r="G38" s="120"/>
      <c r="H38" s="121">
        <v>42244</v>
      </c>
      <c r="I38" s="121">
        <v>42249</v>
      </c>
      <c r="J38" s="124">
        <v>74545287</v>
      </c>
      <c r="K38" s="124">
        <v>15439967</v>
      </c>
      <c r="L38" s="120" t="s">
        <v>9</v>
      </c>
      <c r="M38" s="120" t="s">
        <v>10</v>
      </c>
      <c r="N38" s="120" t="s">
        <v>11</v>
      </c>
      <c r="O38" s="120"/>
      <c r="P38" s="120" t="s">
        <v>123</v>
      </c>
      <c r="Q38" s="120" t="s">
        <v>123</v>
      </c>
      <c r="R38" s="124">
        <v>0</v>
      </c>
      <c r="S38" s="120"/>
      <c r="T38" s="120" t="s">
        <v>109</v>
      </c>
      <c r="U38" s="121">
        <v>42244</v>
      </c>
      <c r="V38" s="121">
        <v>42249</v>
      </c>
      <c r="W38" s="121">
        <v>43210</v>
      </c>
      <c r="X38" s="121"/>
      <c r="Y38" s="122">
        <v>2567</v>
      </c>
      <c r="Z38" s="122" t="s">
        <v>128</v>
      </c>
      <c r="AA38" s="124"/>
      <c r="AB38" s="120"/>
      <c r="AC38" s="120"/>
      <c r="AD38" s="120"/>
      <c r="AE38" s="120"/>
      <c r="AF38" s="120"/>
      <c r="AG38" s="120" t="s">
        <v>110</v>
      </c>
      <c r="AH38" s="124">
        <v>0</v>
      </c>
      <c r="AI38" s="124">
        <v>0</v>
      </c>
      <c r="AJ38" s="124">
        <v>0</v>
      </c>
      <c r="AK38" s="124">
        <v>0</v>
      </c>
      <c r="AL38" s="124">
        <v>15439967</v>
      </c>
      <c r="AM38" s="124">
        <v>0</v>
      </c>
      <c r="AN38" s="124">
        <v>0</v>
      </c>
      <c r="AO38" s="124">
        <v>0</v>
      </c>
      <c r="AP38" s="124">
        <v>0</v>
      </c>
      <c r="AQ38" s="124">
        <v>0</v>
      </c>
      <c r="AR38" s="124">
        <v>0</v>
      </c>
      <c r="AS38" s="120"/>
      <c r="AT38" s="121"/>
      <c r="AU38" s="120"/>
      <c r="AV38" s="124">
        <v>0</v>
      </c>
      <c r="AW38" s="124">
        <v>0</v>
      </c>
      <c r="AX38" s="124">
        <v>0</v>
      </c>
      <c r="AY38" s="120"/>
      <c r="AZ38" s="121"/>
      <c r="BA38" s="120"/>
      <c r="BB38" s="124">
        <v>0</v>
      </c>
    </row>
    <row r="39" spans="1:54">
      <c r="A39" s="120">
        <v>830023202</v>
      </c>
      <c r="B39" s="120" t="s">
        <v>13</v>
      </c>
      <c r="C39" s="120" t="s">
        <v>97</v>
      </c>
      <c r="D39" s="120">
        <v>231471</v>
      </c>
      <c r="E39" s="120" t="str">
        <f t="shared" si="2"/>
        <v>SS231471</v>
      </c>
      <c r="F39" s="120" t="str">
        <f t="shared" si="3"/>
        <v>830023202_SS231471</v>
      </c>
      <c r="G39" s="120"/>
      <c r="H39" s="121">
        <v>42273</v>
      </c>
      <c r="I39" s="121">
        <v>42311</v>
      </c>
      <c r="J39" s="124">
        <v>13457624</v>
      </c>
      <c r="K39" s="124">
        <v>13457624</v>
      </c>
      <c r="L39" s="120" t="s">
        <v>9</v>
      </c>
      <c r="M39" s="120" t="s">
        <v>10</v>
      </c>
      <c r="N39" s="120" t="s">
        <v>11</v>
      </c>
      <c r="O39" s="120"/>
      <c r="P39" s="120" t="s">
        <v>123</v>
      </c>
      <c r="Q39" s="120" t="s">
        <v>123</v>
      </c>
      <c r="R39" s="124">
        <v>0</v>
      </c>
      <c r="S39" s="120"/>
      <c r="T39" s="120" t="s">
        <v>109</v>
      </c>
      <c r="U39" s="121">
        <v>42273</v>
      </c>
      <c r="V39" s="121">
        <v>42311</v>
      </c>
      <c r="W39" s="121">
        <v>43210</v>
      </c>
      <c r="X39" s="121"/>
      <c r="Y39" s="122">
        <v>2567</v>
      </c>
      <c r="Z39" s="122" t="s">
        <v>128</v>
      </c>
      <c r="AA39" s="124"/>
      <c r="AB39" s="120"/>
      <c r="AC39" s="120"/>
      <c r="AD39" s="120"/>
      <c r="AE39" s="120"/>
      <c r="AF39" s="120"/>
      <c r="AG39" s="120" t="s">
        <v>110</v>
      </c>
      <c r="AH39" s="124">
        <v>0</v>
      </c>
      <c r="AI39" s="124">
        <v>0</v>
      </c>
      <c r="AJ39" s="124">
        <v>0</v>
      </c>
      <c r="AK39" s="124">
        <v>0</v>
      </c>
      <c r="AL39" s="124">
        <v>13457624</v>
      </c>
      <c r="AM39" s="124">
        <v>0</v>
      </c>
      <c r="AN39" s="124">
        <v>0</v>
      </c>
      <c r="AO39" s="124">
        <v>0</v>
      </c>
      <c r="AP39" s="124">
        <v>0</v>
      </c>
      <c r="AQ39" s="124">
        <v>0</v>
      </c>
      <c r="AR39" s="124">
        <v>0</v>
      </c>
      <c r="AS39" s="120"/>
      <c r="AT39" s="121"/>
      <c r="AU39" s="120"/>
      <c r="AV39" s="124">
        <v>0</v>
      </c>
      <c r="AW39" s="124">
        <v>0</v>
      </c>
      <c r="AX39" s="124">
        <v>0</v>
      </c>
      <c r="AY39" s="120"/>
      <c r="AZ39" s="121"/>
      <c r="BA39" s="120"/>
      <c r="BB39" s="124">
        <v>0</v>
      </c>
    </row>
    <row r="40" spans="1:54">
      <c r="A40" s="120">
        <v>830023202</v>
      </c>
      <c r="B40" s="120" t="s">
        <v>13</v>
      </c>
      <c r="C40" s="120" t="s">
        <v>97</v>
      </c>
      <c r="D40" s="120">
        <v>239366</v>
      </c>
      <c r="E40" s="120" t="str">
        <f t="shared" si="2"/>
        <v>SS239366</v>
      </c>
      <c r="F40" s="120" t="str">
        <f t="shared" si="3"/>
        <v>830023202_SS239366</v>
      </c>
      <c r="G40" s="120"/>
      <c r="H40" s="121">
        <v>42335</v>
      </c>
      <c r="I40" s="121">
        <v>42340</v>
      </c>
      <c r="J40" s="124">
        <v>6349176</v>
      </c>
      <c r="K40" s="124">
        <v>6349176</v>
      </c>
      <c r="L40" s="120" t="s">
        <v>9</v>
      </c>
      <c r="M40" s="120" t="s">
        <v>10</v>
      </c>
      <c r="N40" s="120" t="s">
        <v>11</v>
      </c>
      <c r="O40" s="120"/>
      <c r="P40" s="120" t="s">
        <v>123</v>
      </c>
      <c r="Q40" s="120" t="s">
        <v>123</v>
      </c>
      <c r="R40" s="124">
        <v>0</v>
      </c>
      <c r="S40" s="120"/>
      <c r="T40" s="120" t="s">
        <v>109</v>
      </c>
      <c r="U40" s="121">
        <v>42335</v>
      </c>
      <c r="V40" s="121">
        <v>42340</v>
      </c>
      <c r="W40" s="121">
        <v>43210</v>
      </c>
      <c r="X40" s="121"/>
      <c r="Y40" s="122">
        <v>2567</v>
      </c>
      <c r="Z40" s="122" t="s">
        <v>128</v>
      </c>
      <c r="AA40" s="124"/>
      <c r="AB40" s="120"/>
      <c r="AC40" s="120"/>
      <c r="AD40" s="120"/>
      <c r="AE40" s="120"/>
      <c r="AF40" s="120"/>
      <c r="AG40" s="120" t="s">
        <v>110</v>
      </c>
      <c r="AH40" s="124">
        <v>0</v>
      </c>
      <c r="AI40" s="124">
        <v>0</v>
      </c>
      <c r="AJ40" s="124">
        <v>0</v>
      </c>
      <c r="AK40" s="124">
        <v>0</v>
      </c>
      <c r="AL40" s="124">
        <v>6349176</v>
      </c>
      <c r="AM40" s="124">
        <v>0</v>
      </c>
      <c r="AN40" s="124">
        <v>0</v>
      </c>
      <c r="AO40" s="124">
        <v>0</v>
      </c>
      <c r="AP40" s="124">
        <v>0</v>
      </c>
      <c r="AQ40" s="124">
        <v>0</v>
      </c>
      <c r="AR40" s="124">
        <v>0</v>
      </c>
      <c r="AS40" s="120"/>
      <c r="AT40" s="121"/>
      <c r="AU40" s="120"/>
      <c r="AV40" s="124">
        <v>0</v>
      </c>
      <c r="AW40" s="124">
        <v>0</v>
      </c>
      <c r="AX40" s="124">
        <v>0</v>
      </c>
      <c r="AY40" s="120"/>
      <c r="AZ40" s="121"/>
      <c r="BA40" s="120"/>
      <c r="BB40" s="124">
        <v>0</v>
      </c>
    </row>
    <row r="41" spans="1:54">
      <c r="A41" s="120">
        <v>830023202</v>
      </c>
      <c r="B41" s="120" t="s">
        <v>13</v>
      </c>
      <c r="C41" s="120" t="s">
        <v>17</v>
      </c>
      <c r="D41" s="120">
        <v>215992</v>
      </c>
      <c r="E41" s="120" t="str">
        <f t="shared" si="2"/>
        <v>FVC215992</v>
      </c>
      <c r="F41" s="120" t="str">
        <f t="shared" si="3"/>
        <v>830023202_FVC215992</v>
      </c>
      <c r="G41" s="120"/>
      <c r="H41" s="121">
        <v>45643.604895833334</v>
      </c>
      <c r="I41" s="121">
        <v>45659</v>
      </c>
      <c r="J41" s="124">
        <v>22134254</v>
      </c>
      <c r="K41" s="124">
        <v>13080413</v>
      </c>
      <c r="L41" s="120" t="s">
        <v>18</v>
      </c>
      <c r="M41" s="120" t="s">
        <v>10</v>
      </c>
      <c r="N41" s="120" t="s">
        <v>11</v>
      </c>
      <c r="O41" s="120"/>
      <c r="P41" s="120" t="s">
        <v>125</v>
      </c>
      <c r="Q41" s="120" t="s">
        <v>125</v>
      </c>
      <c r="R41" s="124">
        <v>0</v>
      </c>
      <c r="S41" s="120"/>
      <c r="T41" s="120" t="s">
        <v>111</v>
      </c>
      <c r="U41" s="121">
        <v>45643</v>
      </c>
      <c r="V41" s="121">
        <v>45694</v>
      </c>
      <c r="W41" s="121">
        <v>45741</v>
      </c>
      <c r="X41" s="121"/>
      <c r="Y41" s="122">
        <v>36</v>
      </c>
      <c r="Z41" s="122" t="s">
        <v>130</v>
      </c>
      <c r="AA41" s="124">
        <v>13080413</v>
      </c>
      <c r="AB41" s="120" t="s">
        <v>112</v>
      </c>
      <c r="AC41" s="120" t="s">
        <v>113</v>
      </c>
      <c r="AD41" s="120" t="s">
        <v>114</v>
      </c>
      <c r="AE41" s="120" t="s">
        <v>115</v>
      </c>
      <c r="AF41" s="120" t="s">
        <v>107</v>
      </c>
      <c r="AG41" s="120" t="s">
        <v>116</v>
      </c>
      <c r="AH41" s="124">
        <v>0</v>
      </c>
      <c r="AI41" s="124">
        <v>0</v>
      </c>
      <c r="AJ41" s="124">
        <v>0</v>
      </c>
      <c r="AK41" s="124">
        <v>0</v>
      </c>
      <c r="AL41" s="124">
        <v>0</v>
      </c>
      <c r="AM41" s="124">
        <v>13080413</v>
      </c>
      <c r="AN41" s="124">
        <v>0</v>
      </c>
      <c r="AO41" s="124">
        <v>0</v>
      </c>
      <c r="AP41" s="124">
        <v>0</v>
      </c>
      <c r="AQ41" s="124">
        <v>0</v>
      </c>
      <c r="AR41" s="124">
        <v>0</v>
      </c>
      <c r="AS41" s="120"/>
      <c r="AT41" s="121"/>
      <c r="AU41" s="120"/>
      <c r="AV41" s="124">
        <v>0</v>
      </c>
      <c r="AW41" s="124">
        <v>8807300</v>
      </c>
      <c r="AX41" s="124">
        <v>0</v>
      </c>
      <c r="AY41" s="120">
        <v>4800067872</v>
      </c>
      <c r="AZ41" s="121">
        <v>45733</v>
      </c>
      <c r="BA41" s="120" t="s">
        <v>131</v>
      </c>
      <c r="BB41" s="124">
        <v>1499999998</v>
      </c>
    </row>
  </sheetData>
  <autoFilter ref="A2:BB41"/>
  <dataValidations count="1">
    <dataValidation operator="greaterThan" allowBlank="1" showInputMessage="1" showErrorMessage="1" errorTitle="DATO ERRADO" error="El valor debe ser diferente de cero" sqref="J2:K2 L1:P2 A1:I2"/>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selection sqref="A1:E29"/>
    </sheetView>
  </sheetViews>
  <sheetFormatPr baseColWidth="10" defaultRowHeight="10"/>
  <cols>
    <col min="1" max="1" width="7.36328125" style="49" bestFit="1" customWidth="1"/>
    <col min="2" max="2" width="8.453125" style="49" bestFit="1" customWidth="1"/>
    <col min="3" max="3" width="8.08984375" style="49" bestFit="1" customWidth="1"/>
    <col min="4" max="4" width="11.26953125" style="49" bestFit="1" customWidth="1"/>
    <col min="5" max="5" width="10.36328125" style="49" bestFit="1" customWidth="1"/>
    <col min="6" max="16384" width="10.90625" style="49"/>
  </cols>
  <sheetData>
    <row r="1" spans="1:5" ht="20">
      <c r="A1" s="56" t="s">
        <v>24</v>
      </c>
      <c r="B1" s="119" t="s">
        <v>27</v>
      </c>
      <c r="C1" s="119" t="s">
        <v>28</v>
      </c>
      <c r="D1" s="123" t="s">
        <v>4</v>
      </c>
      <c r="E1" s="123" t="s">
        <v>5</v>
      </c>
    </row>
    <row r="2" spans="1:5">
      <c r="A2" s="120" t="s">
        <v>148</v>
      </c>
      <c r="B2" s="121">
        <v>41851</v>
      </c>
      <c r="C2" s="121">
        <v>41884</v>
      </c>
      <c r="D2" s="124">
        <v>90936452</v>
      </c>
      <c r="E2" s="124">
        <v>12160688</v>
      </c>
    </row>
    <row r="3" spans="1:5">
      <c r="A3" s="120" t="s">
        <v>149</v>
      </c>
      <c r="B3" s="121">
        <v>41775</v>
      </c>
      <c r="C3" s="121">
        <v>41793</v>
      </c>
      <c r="D3" s="124">
        <v>14025219</v>
      </c>
      <c r="E3" s="124">
        <v>3190032</v>
      </c>
    </row>
    <row r="4" spans="1:5">
      <c r="A4" s="120" t="s">
        <v>150</v>
      </c>
      <c r="B4" s="121">
        <v>41787</v>
      </c>
      <c r="C4" s="121">
        <v>41793</v>
      </c>
      <c r="D4" s="124">
        <v>5559252</v>
      </c>
      <c r="E4" s="124">
        <v>2179043</v>
      </c>
    </row>
    <row r="5" spans="1:5">
      <c r="A5" s="120" t="s">
        <v>151</v>
      </c>
      <c r="B5" s="121">
        <v>41173</v>
      </c>
      <c r="C5" s="121">
        <v>41248</v>
      </c>
      <c r="D5" s="124">
        <v>1549200</v>
      </c>
      <c r="E5" s="124">
        <v>176792</v>
      </c>
    </row>
    <row r="6" spans="1:5">
      <c r="A6" s="120" t="s">
        <v>152</v>
      </c>
      <c r="B6" s="121">
        <v>41478</v>
      </c>
      <c r="C6" s="121">
        <v>41519</v>
      </c>
      <c r="D6" s="124">
        <v>11669274</v>
      </c>
      <c r="E6" s="124">
        <v>2943588</v>
      </c>
    </row>
    <row r="7" spans="1:5">
      <c r="A7" s="120" t="s">
        <v>153</v>
      </c>
      <c r="B7" s="121">
        <v>41513</v>
      </c>
      <c r="C7" s="121">
        <v>41548</v>
      </c>
      <c r="D7" s="124">
        <v>43000</v>
      </c>
      <c r="E7" s="124">
        <v>43000</v>
      </c>
    </row>
    <row r="8" spans="1:5">
      <c r="A8" s="120" t="s">
        <v>154</v>
      </c>
      <c r="B8" s="121">
        <v>41533</v>
      </c>
      <c r="C8" s="121">
        <v>41583</v>
      </c>
      <c r="D8" s="124">
        <v>497045</v>
      </c>
      <c r="E8" s="124">
        <v>85989</v>
      </c>
    </row>
    <row r="9" spans="1:5">
      <c r="A9" s="120" t="s">
        <v>155</v>
      </c>
      <c r="B9" s="121">
        <v>41534</v>
      </c>
      <c r="C9" s="121">
        <v>41548</v>
      </c>
      <c r="D9" s="124">
        <v>43000</v>
      </c>
      <c r="E9" s="124">
        <v>43000</v>
      </c>
    </row>
    <row r="10" spans="1:5">
      <c r="A10" s="120" t="s">
        <v>156</v>
      </c>
      <c r="B10" s="121">
        <v>41547</v>
      </c>
      <c r="C10" s="121">
        <v>41583</v>
      </c>
      <c r="D10" s="124">
        <v>286900</v>
      </c>
      <c r="E10" s="124">
        <v>286900</v>
      </c>
    </row>
    <row r="11" spans="1:5">
      <c r="A11" s="120" t="s">
        <v>157</v>
      </c>
      <c r="B11" s="121">
        <v>41554</v>
      </c>
      <c r="C11" s="121">
        <v>41610</v>
      </c>
      <c r="D11" s="124">
        <v>7147993</v>
      </c>
      <c r="E11" s="124">
        <v>717480</v>
      </c>
    </row>
    <row r="12" spans="1:5">
      <c r="A12" s="120" t="s">
        <v>158</v>
      </c>
      <c r="B12" s="121">
        <v>41569</v>
      </c>
      <c r="C12" s="121">
        <v>41583</v>
      </c>
      <c r="D12" s="124">
        <v>43000</v>
      </c>
      <c r="E12" s="124">
        <v>43000</v>
      </c>
    </row>
    <row r="13" spans="1:5">
      <c r="A13" s="120" t="s">
        <v>159</v>
      </c>
      <c r="B13" s="121">
        <v>41596</v>
      </c>
      <c r="C13" s="121">
        <v>41610</v>
      </c>
      <c r="D13" s="124">
        <v>120800</v>
      </c>
      <c r="E13" s="124">
        <v>120800</v>
      </c>
    </row>
    <row r="14" spans="1:5">
      <c r="A14" s="120" t="s">
        <v>160</v>
      </c>
      <c r="B14" s="121">
        <v>41618</v>
      </c>
      <c r="C14" s="121">
        <v>41641</v>
      </c>
      <c r="D14" s="124">
        <v>43000</v>
      </c>
      <c r="E14" s="124">
        <v>43000</v>
      </c>
    </row>
    <row r="15" spans="1:5">
      <c r="A15" s="120" t="s">
        <v>161</v>
      </c>
      <c r="B15" s="121">
        <v>41650</v>
      </c>
      <c r="C15" s="121">
        <v>41673</v>
      </c>
      <c r="D15" s="124">
        <v>11725562</v>
      </c>
      <c r="E15" s="124">
        <v>2461434</v>
      </c>
    </row>
    <row r="16" spans="1:5">
      <c r="A16" s="120" t="s">
        <v>162</v>
      </c>
      <c r="B16" s="121">
        <v>41667</v>
      </c>
      <c r="C16" s="121">
        <v>41701</v>
      </c>
      <c r="D16" s="124">
        <v>45000</v>
      </c>
      <c r="E16" s="124">
        <v>45000</v>
      </c>
    </row>
    <row r="17" spans="1:5">
      <c r="A17" s="120" t="s">
        <v>163</v>
      </c>
      <c r="B17" s="121">
        <v>41696</v>
      </c>
      <c r="C17" s="121">
        <v>41703</v>
      </c>
      <c r="D17" s="124">
        <v>51384996</v>
      </c>
      <c r="E17" s="124">
        <v>7483874</v>
      </c>
    </row>
    <row r="18" spans="1:5">
      <c r="A18" s="120" t="s">
        <v>164</v>
      </c>
      <c r="B18" s="121">
        <v>41696</v>
      </c>
      <c r="C18" s="121">
        <v>41730</v>
      </c>
      <c r="D18" s="124">
        <v>706300</v>
      </c>
      <c r="E18" s="124">
        <v>706300</v>
      </c>
    </row>
    <row r="19" spans="1:5">
      <c r="A19" s="120" t="s">
        <v>165</v>
      </c>
      <c r="B19" s="121">
        <v>41709</v>
      </c>
      <c r="C19" s="121">
        <v>41730</v>
      </c>
      <c r="D19" s="124">
        <v>45000</v>
      </c>
      <c r="E19" s="124">
        <v>45000</v>
      </c>
    </row>
    <row r="20" spans="1:5">
      <c r="A20" s="120" t="s">
        <v>166</v>
      </c>
      <c r="B20" s="121">
        <v>41848</v>
      </c>
      <c r="C20" s="121">
        <v>41884</v>
      </c>
      <c r="D20" s="124">
        <v>39689054</v>
      </c>
      <c r="E20" s="124">
        <v>2215440</v>
      </c>
    </row>
    <row r="21" spans="1:5">
      <c r="A21" s="120" t="s">
        <v>167</v>
      </c>
      <c r="B21" s="121">
        <v>41905</v>
      </c>
      <c r="C21" s="121">
        <v>41913</v>
      </c>
      <c r="D21" s="124">
        <v>17815186</v>
      </c>
      <c r="E21" s="124">
        <v>232492</v>
      </c>
    </row>
    <row r="22" spans="1:5">
      <c r="A22" s="120" t="s">
        <v>168</v>
      </c>
      <c r="B22" s="121">
        <v>42011</v>
      </c>
      <c r="C22" s="121">
        <v>42037</v>
      </c>
      <c r="D22" s="124">
        <v>4522472</v>
      </c>
      <c r="E22" s="124">
        <v>1613128</v>
      </c>
    </row>
    <row r="23" spans="1:5">
      <c r="A23" s="120" t="s">
        <v>169</v>
      </c>
      <c r="B23" s="121">
        <v>42031</v>
      </c>
      <c r="C23" s="121">
        <v>42066</v>
      </c>
      <c r="D23" s="124">
        <v>4658607</v>
      </c>
      <c r="E23" s="124">
        <v>4658607</v>
      </c>
    </row>
    <row r="24" spans="1:5">
      <c r="A24" s="120" t="s">
        <v>170</v>
      </c>
      <c r="B24" s="121">
        <v>42041</v>
      </c>
      <c r="C24" s="121">
        <v>42066</v>
      </c>
      <c r="D24" s="124">
        <v>6491034</v>
      </c>
      <c r="E24" s="124">
        <v>6491034</v>
      </c>
    </row>
    <row r="25" spans="1:5">
      <c r="A25" s="120" t="s">
        <v>171</v>
      </c>
      <c r="B25" s="121">
        <v>42121</v>
      </c>
      <c r="C25" s="121">
        <v>42249</v>
      </c>
      <c r="D25" s="124">
        <v>5039732</v>
      </c>
      <c r="E25" s="124">
        <v>3374952</v>
      </c>
    </row>
    <row r="26" spans="1:5">
      <c r="A26" s="120" t="s">
        <v>172</v>
      </c>
      <c r="B26" s="121">
        <v>42244</v>
      </c>
      <c r="C26" s="121">
        <v>42249</v>
      </c>
      <c r="D26" s="124">
        <v>74545287</v>
      </c>
      <c r="E26" s="124">
        <v>15439967</v>
      </c>
    </row>
    <row r="27" spans="1:5">
      <c r="A27" s="120" t="s">
        <v>173</v>
      </c>
      <c r="B27" s="121">
        <v>42273</v>
      </c>
      <c r="C27" s="121">
        <v>42311</v>
      </c>
      <c r="D27" s="124">
        <v>13457624</v>
      </c>
      <c r="E27" s="124">
        <v>13457624</v>
      </c>
    </row>
    <row r="28" spans="1:5">
      <c r="A28" s="120" t="s">
        <v>174</v>
      </c>
      <c r="B28" s="121">
        <v>42335</v>
      </c>
      <c r="C28" s="121">
        <v>42340</v>
      </c>
      <c r="D28" s="124">
        <v>6349176</v>
      </c>
      <c r="E28" s="124">
        <v>6349176</v>
      </c>
    </row>
    <row r="29" spans="1:5">
      <c r="A29" s="133" t="s">
        <v>12</v>
      </c>
      <c r="B29" s="134"/>
      <c r="C29" s="135"/>
      <c r="D29" s="129">
        <f>+SUBTOTAL(9,D2:D28)</f>
        <v>368439165</v>
      </c>
      <c r="E29" s="129">
        <f>+SUBTOTAL(9,E2:E28)</f>
        <v>86607340</v>
      </c>
    </row>
  </sheetData>
  <mergeCells count="1">
    <mergeCell ref="A29:C29"/>
  </mergeCells>
  <dataValidations count="1">
    <dataValidation operator="greaterThan" allowBlank="1" showInputMessage="1" showErrorMessage="1" errorTitle="DATO ERRADO" error="El valor debe ser diferente de cero" sqref="A1:E1"/>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2"/>
  <sheetViews>
    <sheetView showGridLines="0" tabSelected="1" topLeftCell="A10" zoomScaleNormal="100" workbookViewId="0">
      <selection activeCell="I23" sqref="I23"/>
    </sheetView>
  </sheetViews>
  <sheetFormatPr baseColWidth="10" defaultColWidth="10.90625" defaultRowHeight="12.5"/>
  <cols>
    <col min="1" max="1" width="1" style="69" customWidth="1"/>
    <col min="2" max="2" width="10.90625" style="69"/>
    <col min="3" max="3" width="17.54296875" style="69" customWidth="1"/>
    <col min="4" max="4" width="11.54296875" style="69" customWidth="1"/>
    <col min="5" max="8" width="10.90625" style="69"/>
    <col min="9" max="9" width="22.54296875" style="69" customWidth="1"/>
    <col min="10" max="10" width="14" style="69" customWidth="1"/>
    <col min="11" max="11" width="1.81640625" style="69" customWidth="1"/>
    <col min="12" max="16384" width="10.90625" style="69"/>
  </cols>
  <sheetData>
    <row r="1" spans="2:10" ht="6" customHeight="1" thickBot="1"/>
    <row r="2" spans="2:10" ht="19.5" customHeight="1">
      <c r="B2" s="70"/>
      <c r="C2" s="71"/>
      <c r="D2" s="136" t="s">
        <v>62</v>
      </c>
      <c r="E2" s="137"/>
      <c r="F2" s="137"/>
      <c r="G2" s="137"/>
      <c r="H2" s="137"/>
      <c r="I2" s="138"/>
      <c r="J2" s="142" t="s">
        <v>63</v>
      </c>
    </row>
    <row r="3" spans="2:10" ht="15.75" customHeight="1" thickBot="1">
      <c r="B3" s="72"/>
      <c r="C3" s="73"/>
      <c r="D3" s="139"/>
      <c r="E3" s="140"/>
      <c r="F3" s="140"/>
      <c r="G3" s="140"/>
      <c r="H3" s="140"/>
      <c r="I3" s="141"/>
      <c r="J3" s="143"/>
    </row>
    <row r="4" spans="2:10" ht="13">
      <c r="B4" s="72"/>
      <c r="C4" s="73"/>
      <c r="D4" s="74"/>
      <c r="E4" s="75"/>
      <c r="F4" s="75"/>
      <c r="G4" s="75"/>
      <c r="H4" s="75"/>
      <c r="I4" s="76"/>
      <c r="J4" s="77"/>
    </row>
    <row r="5" spans="2:10" ht="13">
      <c r="B5" s="72"/>
      <c r="C5" s="73"/>
      <c r="D5" s="78" t="s">
        <v>64</v>
      </c>
      <c r="E5" s="79"/>
      <c r="F5" s="79"/>
      <c r="G5" s="79"/>
      <c r="H5" s="79"/>
      <c r="I5" s="80"/>
      <c r="J5" s="80" t="s">
        <v>65</v>
      </c>
    </row>
    <row r="6" spans="2:10" ht="13.5" thickBot="1">
      <c r="B6" s="81"/>
      <c r="C6" s="82"/>
      <c r="D6" s="83"/>
      <c r="E6" s="84"/>
      <c r="F6" s="84"/>
      <c r="G6" s="84"/>
      <c r="H6" s="84"/>
      <c r="I6" s="85"/>
      <c r="J6" s="86"/>
    </row>
    <row r="7" spans="2:10">
      <c r="B7" s="87"/>
      <c r="J7" s="88"/>
    </row>
    <row r="8" spans="2:10">
      <c r="B8" s="87"/>
      <c r="J8" s="88"/>
    </row>
    <row r="9" spans="2:10">
      <c r="B9" s="87"/>
      <c r="C9" s="69" t="s">
        <v>144</v>
      </c>
      <c r="J9" s="88"/>
    </row>
    <row r="10" spans="2:10" ht="13">
      <c r="B10" s="87"/>
      <c r="C10" s="89"/>
      <c r="E10" s="90"/>
      <c r="H10" s="91"/>
      <c r="J10" s="88"/>
    </row>
    <row r="11" spans="2:10">
      <c r="B11" s="87"/>
      <c r="J11" s="88"/>
    </row>
    <row r="12" spans="2:10" ht="13">
      <c r="B12" s="87"/>
      <c r="C12" s="89" t="s">
        <v>145</v>
      </c>
      <c r="J12" s="88"/>
    </row>
    <row r="13" spans="2:10" ht="13">
      <c r="B13" s="87"/>
      <c r="C13" s="89" t="s">
        <v>146</v>
      </c>
      <c r="J13" s="88"/>
    </row>
    <row r="14" spans="2:10">
      <c r="B14" s="87"/>
      <c r="J14" s="88"/>
    </row>
    <row r="15" spans="2:10">
      <c r="B15" s="87"/>
      <c r="C15" s="69" t="s">
        <v>66</v>
      </c>
      <c r="J15" s="88"/>
    </row>
    <row r="16" spans="2:10">
      <c r="B16" s="87"/>
      <c r="C16" s="92"/>
      <c r="J16" s="88"/>
    </row>
    <row r="17" spans="2:13" ht="13">
      <c r="B17" s="87"/>
      <c r="C17" s="69" t="s">
        <v>67</v>
      </c>
      <c r="D17" s="90"/>
      <c r="H17" s="93" t="s">
        <v>68</v>
      </c>
      <c r="I17" s="94" t="s">
        <v>69</v>
      </c>
      <c r="J17" s="88"/>
    </row>
    <row r="18" spans="2:13" ht="13">
      <c r="B18" s="87"/>
      <c r="C18" s="89" t="s">
        <v>70</v>
      </c>
      <c r="D18" s="89"/>
      <c r="E18" s="89"/>
      <c r="F18" s="89"/>
      <c r="H18" s="95">
        <v>39</v>
      </c>
      <c r="I18" s="96">
        <v>5045933835</v>
      </c>
      <c r="J18" s="88"/>
    </row>
    <row r="19" spans="2:13">
      <c r="B19" s="87"/>
      <c r="C19" s="69" t="s">
        <v>71</v>
      </c>
      <c r="H19" s="97">
        <v>4</v>
      </c>
      <c r="I19" s="98">
        <v>3214993808.2200003</v>
      </c>
      <c r="J19" s="88"/>
    </row>
    <row r="20" spans="2:13">
      <c r="B20" s="87"/>
      <c r="C20" s="69" t="s">
        <v>72</v>
      </c>
      <c r="H20" s="97">
        <v>4</v>
      </c>
      <c r="I20" s="98">
        <v>76514785</v>
      </c>
      <c r="J20" s="88"/>
    </row>
    <row r="21" spans="2:13">
      <c r="B21" s="87"/>
      <c r="C21" s="69" t="s">
        <v>73</v>
      </c>
      <c r="H21" s="97">
        <v>0</v>
      </c>
      <c r="I21" s="98">
        <v>0</v>
      </c>
      <c r="J21" s="88"/>
    </row>
    <row r="22" spans="2:13">
      <c r="B22" s="87"/>
      <c r="C22" s="69" t="s">
        <v>74</v>
      </c>
      <c r="H22" s="97">
        <v>0</v>
      </c>
      <c r="I22" s="98">
        <v>0</v>
      </c>
      <c r="J22" s="88"/>
    </row>
    <row r="23" spans="2:13">
      <c r="B23" s="87"/>
      <c r="C23" s="69" t="s">
        <v>143</v>
      </c>
      <c r="H23" s="97">
        <v>27</v>
      </c>
      <c r="I23" s="98">
        <v>86607340</v>
      </c>
      <c r="J23" s="88"/>
    </row>
    <row r="24" spans="2:13" ht="13" thickBot="1">
      <c r="B24" s="87"/>
      <c r="C24" s="69" t="s">
        <v>76</v>
      </c>
      <c r="H24" s="99">
        <v>1</v>
      </c>
      <c r="I24" s="100">
        <v>13080413</v>
      </c>
      <c r="J24" s="88" t="s">
        <v>147</v>
      </c>
    </row>
    <row r="25" spans="2:13" ht="13">
      <c r="B25" s="87"/>
      <c r="C25" s="89" t="s">
        <v>77</v>
      </c>
      <c r="D25" s="89"/>
      <c r="E25" s="89"/>
      <c r="F25" s="89"/>
      <c r="H25" s="95">
        <f>H19+H20+H21+H22+H24+H23</f>
        <v>36</v>
      </c>
      <c r="I25" s="96">
        <f>I19+I20+I21+I22+I24+I23</f>
        <v>3391196346.2200003</v>
      </c>
      <c r="J25" s="88"/>
    </row>
    <row r="26" spans="2:13">
      <c r="B26" s="87"/>
      <c r="C26" s="69" t="s">
        <v>78</v>
      </c>
      <c r="H26" s="97">
        <v>1</v>
      </c>
      <c r="I26" s="98">
        <v>1654402990.78</v>
      </c>
      <c r="J26" s="88"/>
    </row>
    <row r="27" spans="2:13" ht="13" thickBot="1">
      <c r="B27" s="87"/>
      <c r="C27" s="69" t="s">
        <v>54</v>
      </c>
      <c r="H27" s="99">
        <v>2</v>
      </c>
      <c r="I27" s="100">
        <v>334498</v>
      </c>
      <c r="J27" s="88"/>
    </row>
    <row r="28" spans="2:13" ht="13">
      <c r="B28" s="87"/>
      <c r="C28" s="89" t="s">
        <v>79</v>
      </c>
      <c r="D28" s="89"/>
      <c r="E28" s="89"/>
      <c r="F28" s="89"/>
      <c r="H28" s="95">
        <f>H26+H27</f>
        <v>3</v>
      </c>
      <c r="I28" s="96">
        <f>I26+I27</f>
        <v>1654737488.78</v>
      </c>
      <c r="J28" s="88"/>
    </row>
    <row r="29" spans="2:13" ht="13.5" thickBot="1">
      <c r="B29" s="87"/>
      <c r="C29" s="69" t="s">
        <v>80</v>
      </c>
      <c r="D29" s="89"/>
      <c r="E29" s="89"/>
      <c r="F29" s="89"/>
      <c r="H29" s="99">
        <v>0</v>
      </c>
      <c r="I29" s="100">
        <v>0</v>
      </c>
      <c r="J29" s="88"/>
    </row>
    <row r="30" spans="2:13" ht="13">
      <c r="B30" s="87"/>
      <c r="C30" s="89" t="s">
        <v>81</v>
      </c>
      <c r="D30" s="89"/>
      <c r="E30" s="89"/>
      <c r="F30" s="89"/>
      <c r="H30" s="97">
        <f>H29</f>
        <v>0</v>
      </c>
      <c r="I30" s="98">
        <f>I29</f>
        <v>0</v>
      </c>
      <c r="J30" s="88"/>
      <c r="M30" s="69">
        <v>4800068915</v>
      </c>
    </row>
    <row r="31" spans="2:13" ht="13">
      <c r="B31" s="87"/>
      <c r="C31" s="89"/>
      <c r="D31" s="89"/>
      <c r="E31" s="89"/>
      <c r="F31" s="89"/>
      <c r="H31" s="101"/>
      <c r="I31" s="96"/>
      <c r="J31" s="88"/>
    </row>
    <row r="32" spans="2:13" ht="13.5" thickBot="1">
      <c r="B32" s="87"/>
      <c r="C32" s="89" t="s">
        <v>82</v>
      </c>
      <c r="D32" s="89"/>
      <c r="H32" s="102">
        <f>H25+H28+H30</f>
        <v>39</v>
      </c>
      <c r="I32" s="103">
        <f>I25+I28+I30</f>
        <v>5045933835</v>
      </c>
      <c r="J32" s="88"/>
    </row>
    <row r="33" spans="2:10" ht="13.5" thickTop="1">
      <c r="B33" s="87"/>
      <c r="C33" s="89"/>
      <c r="D33" s="89"/>
      <c r="H33" s="104">
        <f>+H18-H32</f>
        <v>0</v>
      </c>
      <c r="I33" s="98">
        <f>+I18-I32</f>
        <v>0</v>
      </c>
      <c r="J33" s="88"/>
    </row>
    <row r="34" spans="2:10">
      <c r="B34" s="87"/>
      <c r="G34" s="104"/>
      <c r="H34" s="104"/>
      <c r="I34" s="104"/>
      <c r="J34" s="88"/>
    </row>
    <row r="35" spans="2:10">
      <c r="B35" s="87"/>
      <c r="G35" s="104"/>
      <c r="H35" s="104"/>
      <c r="I35" s="104"/>
      <c r="J35" s="88"/>
    </row>
    <row r="36" spans="2:10" ht="13">
      <c r="B36" s="87"/>
      <c r="C36" s="89"/>
      <c r="G36" s="104"/>
      <c r="H36" s="104"/>
      <c r="I36" s="104"/>
      <c r="J36" s="88"/>
    </row>
    <row r="37" spans="2:10" ht="13.5" thickBot="1">
      <c r="B37" s="87"/>
      <c r="C37" s="105" t="s">
        <v>83</v>
      </c>
      <c r="D37" s="106"/>
      <c r="H37" s="105" t="s">
        <v>84</v>
      </c>
      <c r="I37" s="106"/>
      <c r="J37" s="88"/>
    </row>
    <row r="38" spans="2:10" ht="13">
      <c r="B38" s="87"/>
      <c r="C38" s="89" t="s">
        <v>85</v>
      </c>
      <c r="D38" s="104"/>
      <c r="H38" s="107" t="s">
        <v>86</v>
      </c>
      <c r="I38" s="104"/>
      <c r="J38" s="88"/>
    </row>
    <row r="39" spans="2:10" ht="13">
      <c r="B39" s="87"/>
      <c r="C39" s="89" t="s">
        <v>87</v>
      </c>
      <c r="H39" s="89" t="s">
        <v>88</v>
      </c>
      <c r="I39" s="104"/>
      <c r="J39" s="88"/>
    </row>
    <row r="40" spans="2:10">
      <c r="B40" s="87"/>
      <c r="G40" s="104"/>
      <c r="H40" s="104"/>
      <c r="I40" s="104"/>
      <c r="J40" s="88"/>
    </row>
    <row r="41" spans="2:10" ht="12.75" customHeight="1">
      <c r="B41" s="87"/>
      <c r="C41" s="144" t="s">
        <v>89</v>
      </c>
      <c r="D41" s="144"/>
      <c r="E41" s="144"/>
      <c r="F41" s="144"/>
      <c r="G41" s="144"/>
      <c r="H41" s="144"/>
      <c r="I41" s="144"/>
      <c r="J41" s="88"/>
    </row>
    <row r="42" spans="2:10" ht="18.75" customHeight="1" thickBot="1">
      <c r="B42" s="108"/>
      <c r="C42" s="109"/>
      <c r="D42" s="109"/>
      <c r="E42" s="109"/>
      <c r="F42" s="109"/>
      <c r="G42" s="109"/>
      <c r="H42" s="109"/>
      <c r="I42" s="109"/>
      <c r="J42" s="110"/>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C17" sqref="C17"/>
    </sheetView>
  </sheetViews>
  <sheetFormatPr baseColWidth="10" defaultColWidth="11.453125" defaultRowHeight="12.5"/>
  <cols>
    <col min="1" max="1" width="4.453125" style="69" customWidth="1"/>
    <col min="2" max="2" width="11.453125" style="69"/>
    <col min="3" max="3" width="12.81640625" style="69" customWidth="1"/>
    <col min="4" max="4" width="22" style="69" customWidth="1"/>
    <col min="5" max="8" width="11.453125" style="69"/>
    <col min="9" max="9" width="24.81640625" style="69" customWidth="1"/>
    <col min="10" max="10" width="12.54296875" style="69" customWidth="1"/>
    <col min="11" max="11" width="1.81640625" style="69" customWidth="1"/>
    <col min="12" max="16384" width="11.453125" style="69"/>
  </cols>
  <sheetData>
    <row r="1" spans="2:10" ht="18" customHeight="1" thickBot="1"/>
    <row r="2" spans="2:10" ht="19.5" customHeight="1">
      <c r="B2" s="70"/>
      <c r="C2" s="71"/>
      <c r="D2" s="136" t="s">
        <v>90</v>
      </c>
      <c r="E2" s="137"/>
      <c r="F2" s="137"/>
      <c r="G2" s="137"/>
      <c r="H2" s="137"/>
      <c r="I2" s="138"/>
      <c r="J2" s="142" t="s">
        <v>63</v>
      </c>
    </row>
    <row r="3" spans="2:10" ht="15.75" customHeight="1" thickBot="1">
      <c r="B3" s="72"/>
      <c r="C3" s="73"/>
      <c r="D3" s="139"/>
      <c r="E3" s="140"/>
      <c r="F3" s="140"/>
      <c r="G3" s="140"/>
      <c r="H3" s="140"/>
      <c r="I3" s="141"/>
      <c r="J3" s="143"/>
    </row>
    <row r="4" spans="2:10" ht="13">
      <c r="B4" s="72"/>
      <c r="C4" s="73"/>
      <c r="E4" s="75"/>
      <c r="F4" s="75"/>
      <c r="G4" s="75"/>
      <c r="H4" s="75"/>
      <c r="I4" s="76"/>
      <c r="J4" s="77"/>
    </row>
    <row r="5" spans="2:10" ht="13">
      <c r="B5" s="72"/>
      <c r="C5" s="73"/>
      <c r="D5" s="145" t="s">
        <v>91</v>
      </c>
      <c r="E5" s="146"/>
      <c r="F5" s="146"/>
      <c r="G5" s="146"/>
      <c r="H5" s="146"/>
      <c r="I5" s="147"/>
      <c r="J5" s="80" t="s">
        <v>92</v>
      </c>
    </row>
    <row r="6" spans="2:10" ht="13.5" thickBot="1">
      <c r="B6" s="81"/>
      <c r="C6" s="82"/>
      <c r="D6" s="83"/>
      <c r="E6" s="84"/>
      <c r="F6" s="84"/>
      <c r="G6" s="84"/>
      <c r="H6" s="84"/>
      <c r="I6" s="85"/>
      <c r="J6" s="86"/>
    </row>
    <row r="7" spans="2:10">
      <c r="B7" s="87"/>
      <c r="J7" s="88"/>
    </row>
    <row r="8" spans="2:10">
      <c r="B8" s="87"/>
      <c r="J8" s="88"/>
    </row>
    <row r="9" spans="2:10">
      <c r="B9" s="87"/>
      <c r="C9" s="69" t="str">
        <f>+'FOR-CSA-018'!C9</f>
        <v>Santiago de Cali, junio 04 2025</v>
      </c>
      <c r="D9" s="91"/>
      <c r="E9" s="90"/>
      <c r="J9" s="88"/>
    </row>
    <row r="10" spans="2:10" ht="13">
      <c r="B10" s="87"/>
      <c r="C10" s="89"/>
      <c r="J10" s="88"/>
    </row>
    <row r="11" spans="2:10" ht="13">
      <c r="B11" s="87"/>
      <c r="C11" s="89" t="str">
        <f>+'FOR-CSA-018'!C12</f>
        <v>Señores : COSMITET LTDA</v>
      </c>
      <c r="J11" s="88"/>
    </row>
    <row r="12" spans="2:10" ht="13">
      <c r="B12" s="87"/>
      <c r="C12" s="89" t="str">
        <f>+'FOR-CSA-018'!C13</f>
        <v>NIT: 830023202</v>
      </c>
      <c r="J12" s="88"/>
    </row>
    <row r="13" spans="2:10">
      <c r="B13" s="87"/>
      <c r="J13" s="88"/>
    </row>
    <row r="14" spans="2:10">
      <c r="B14" s="87"/>
      <c r="C14" s="69" t="s">
        <v>93</v>
      </c>
      <c r="J14" s="88"/>
    </row>
    <row r="15" spans="2:10">
      <c r="B15" s="87"/>
      <c r="C15" s="92"/>
      <c r="J15" s="88"/>
    </row>
    <row r="16" spans="2:10" ht="13">
      <c r="B16" s="87"/>
      <c r="C16" s="111"/>
      <c r="D16" s="90"/>
      <c r="H16" s="112" t="s">
        <v>68</v>
      </c>
      <c r="I16" s="112" t="s">
        <v>69</v>
      </c>
      <c r="J16" s="88"/>
    </row>
    <row r="17" spans="2:10" ht="13">
      <c r="B17" s="87"/>
      <c r="C17" s="89" t="str">
        <f>+'FOR-CSA-018'!C17</f>
        <v>Con Corte al dia: 30/04/2025</v>
      </c>
      <c r="D17" s="89"/>
      <c r="E17" s="89"/>
      <c r="F17" s="89"/>
      <c r="H17" s="113">
        <f>+SUM(H18:H23)</f>
        <v>36</v>
      </c>
      <c r="I17" s="114">
        <f>+SUM(I18:I23)</f>
        <v>3391196346.2200003</v>
      </c>
      <c r="J17" s="88"/>
    </row>
    <row r="18" spans="2:10">
      <c r="B18" s="87"/>
      <c r="C18" s="69" t="s">
        <v>71</v>
      </c>
      <c r="H18" s="115">
        <f>+'FOR-CSA-018'!H19</f>
        <v>4</v>
      </c>
      <c r="I18" s="116">
        <f>+'FOR-CSA-018'!I19</f>
        <v>3214993808.2200003</v>
      </c>
      <c r="J18" s="88"/>
    </row>
    <row r="19" spans="2:10">
      <c r="B19" s="87"/>
      <c r="C19" s="69" t="s">
        <v>72</v>
      </c>
      <c r="H19" s="115">
        <f>+'FOR-CSA-018'!H20</f>
        <v>4</v>
      </c>
      <c r="I19" s="116">
        <f>+'FOR-CSA-018'!I20</f>
        <v>76514785</v>
      </c>
      <c r="J19" s="88"/>
    </row>
    <row r="20" spans="2:10">
      <c r="B20" s="87"/>
      <c r="C20" s="69" t="s">
        <v>73</v>
      </c>
      <c r="H20" s="115">
        <f>+'FOR-CSA-018'!H21</f>
        <v>0</v>
      </c>
      <c r="I20" s="116">
        <f>+'FOR-CSA-018'!I21</f>
        <v>0</v>
      </c>
      <c r="J20" s="88"/>
    </row>
    <row r="21" spans="2:10">
      <c r="B21" s="87"/>
      <c r="C21" s="69" t="s">
        <v>74</v>
      </c>
      <c r="H21" s="115">
        <f>+'FOR-CSA-018'!H22</f>
        <v>0</v>
      </c>
      <c r="I21" s="116">
        <f>+'FOR-CSA-018'!I22</f>
        <v>0</v>
      </c>
      <c r="J21" s="88"/>
    </row>
    <row r="22" spans="2:10">
      <c r="B22" s="87"/>
      <c r="C22" s="69" t="s">
        <v>75</v>
      </c>
      <c r="H22" s="115">
        <f>+'FOR-CSA-018'!H23</f>
        <v>27</v>
      </c>
      <c r="I22" s="116">
        <f>+'FOR-CSA-018'!I23</f>
        <v>86607340</v>
      </c>
      <c r="J22" s="88"/>
    </row>
    <row r="23" spans="2:10">
      <c r="B23" s="87"/>
      <c r="C23" s="69" t="s">
        <v>94</v>
      </c>
      <c r="H23" s="115">
        <f>+'FOR-CSA-018'!H24</f>
        <v>1</v>
      </c>
      <c r="I23" s="116">
        <f>+'FOR-CSA-018'!I24</f>
        <v>13080413</v>
      </c>
      <c r="J23" s="88"/>
    </row>
    <row r="24" spans="2:10" ht="13">
      <c r="B24" s="87"/>
      <c r="C24" s="89" t="s">
        <v>95</v>
      </c>
      <c r="D24" s="89"/>
      <c r="E24" s="89"/>
      <c r="F24" s="89"/>
      <c r="H24" s="113">
        <f>SUM(H18:H23)</f>
        <v>36</v>
      </c>
      <c r="I24" s="114">
        <f>+SUBTOTAL(9,I18:I23)</f>
        <v>3391196346.2200003</v>
      </c>
      <c r="J24" s="88"/>
    </row>
    <row r="25" spans="2:10" ht="13.5" thickBot="1">
      <c r="B25" s="87"/>
      <c r="C25" s="89"/>
      <c r="D25" s="89"/>
      <c r="H25" s="117"/>
      <c r="I25" s="118"/>
      <c r="J25" s="88"/>
    </row>
    <row r="26" spans="2:10" ht="13.5" thickTop="1">
      <c r="B26" s="87"/>
      <c r="C26" s="89"/>
      <c r="D26" s="89"/>
      <c r="H26" s="104"/>
      <c r="I26" s="98"/>
      <c r="J26" s="88"/>
    </row>
    <row r="27" spans="2:10" ht="13">
      <c r="B27" s="87"/>
      <c r="C27" s="89"/>
      <c r="D27" s="89"/>
      <c r="H27" s="104"/>
      <c r="I27" s="98"/>
      <c r="J27" s="88"/>
    </row>
    <row r="28" spans="2:10" ht="13">
      <c r="B28" s="87"/>
      <c r="C28" s="89"/>
      <c r="D28" s="89"/>
      <c r="H28" s="104"/>
      <c r="I28" s="98"/>
      <c r="J28" s="88"/>
    </row>
    <row r="29" spans="2:10">
      <c r="B29" s="87"/>
      <c r="G29" s="104"/>
      <c r="H29" s="104"/>
      <c r="I29" s="104"/>
      <c r="J29" s="88"/>
    </row>
    <row r="30" spans="2:10" ht="13.5" thickBot="1">
      <c r="B30" s="87"/>
      <c r="C30" s="105" t="str">
        <f>+'FOR-CSA-018'!C37</f>
        <v>Nombre</v>
      </c>
      <c r="D30" s="105"/>
      <c r="G30" s="105" t="str">
        <f>+'FOR-CSA-018'!H37</f>
        <v>Juan Camilo Paez R.</v>
      </c>
      <c r="H30" s="106"/>
      <c r="I30" s="104"/>
      <c r="J30" s="88"/>
    </row>
    <row r="31" spans="2:10" ht="13">
      <c r="B31" s="87"/>
      <c r="C31" s="107" t="str">
        <f>+'FOR-CSA-018'!C38</f>
        <v>Cargo</v>
      </c>
      <c r="D31" s="107"/>
      <c r="G31" s="107" t="str">
        <f>+'FOR-CSA-018'!H38</f>
        <v>Cartera - Cuentas Salud</v>
      </c>
      <c r="H31" s="104"/>
      <c r="I31" s="104"/>
      <c r="J31" s="88"/>
    </row>
    <row r="32" spans="2:10" ht="13">
      <c r="B32" s="87"/>
      <c r="C32" s="107" t="str">
        <f>+'FOR-CSA-018'!C39</f>
        <v>Entidad</v>
      </c>
      <c r="D32" s="107"/>
      <c r="G32" s="107" t="str">
        <f>+'FOR-CSA-018'!H39</f>
        <v>EPS Comfenalco Valle.</v>
      </c>
      <c r="H32" s="104"/>
      <c r="I32" s="104"/>
      <c r="J32" s="88"/>
    </row>
    <row r="33" spans="2:10" ht="13">
      <c r="B33" s="87"/>
      <c r="C33" s="107"/>
      <c r="D33" s="107"/>
      <c r="G33" s="107"/>
      <c r="H33" s="104"/>
      <c r="I33" s="104"/>
      <c r="J33" s="88"/>
    </row>
    <row r="34" spans="2:10" ht="13">
      <c r="B34" s="87"/>
      <c r="C34" s="107"/>
      <c r="D34" s="107"/>
      <c r="G34" s="107"/>
      <c r="H34" s="104"/>
      <c r="I34" s="104"/>
      <c r="J34" s="88"/>
    </row>
    <row r="35" spans="2:10" ht="14">
      <c r="B35" s="87"/>
      <c r="C35" s="148" t="s">
        <v>96</v>
      </c>
      <c r="D35" s="148"/>
      <c r="E35" s="148"/>
      <c r="F35" s="148"/>
      <c r="G35" s="148"/>
      <c r="H35" s="148"/>
      <c r="I35" s="148"/>
      <c r="J35" s="88"/>
    </row>
    <row r="36" spans="2:10" ht="13">
      <c r="B36" s="87"/>
      <c r="C36" s="107"/>
      <c r="D36" s="107"/>
      <c r="G36" s="107"/>
      <c r="H36" s="104"/>
      <c r="I36" s="104"/>
      <c r="J36" s="88"/>
    </row>
    <row r="37" spans="2:10" ht="18.75" customHeight="1" thickBot="1">
      <c r="B37" s="108"/>
      <c r="C37" s="109"/>
      <c r="D37" s="109"/>
      <c r="E37" s="109"/>
      <c r="F37" s="109"/>
      <c r="G37" s="106"/>
      <c r="H37" s="106"/>
      <c r="I37" s="106"/>
      <c r="J37" s="110"/>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INFO IPS</vt:lpstr>
      <vt:lpstr>TD</vt:lpstr>
      <vt:lpstr>ESTADO DE CADA FACTURA</vt:lpstr>
      <vt:lpstr>Hoja1</vt:lpstr>
      <vt:lpstr>FOR-CSA-018</vt:lpstr>
      <vt:lpstr>CIRCULAR 030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Juan Camilo Paez Ramirez</cp:lastModifiedBy>
  <dcterms:created xsi:type="dcterms:W3CDTF">2022-06-01T14:39:00Z</dcterms:created>
  <dcterms:modified xsi:type="dcterms:W3CDTF">2025-07-07T21:49:52Z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3082-11.2.0.9169</vt:lpwstr>
  </property>
</Properties>
</file>